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t-fs1\DFS\USERS\DOCUMENTS\duska.lalek\Documents\LETNA POROČILA\LETNO POROČILO\2026\"/>
    </mc:Choice>
  </mc:AlternateContent>
  <xr:revisionPtr revIDLastSave="0" documentId="8_{8FF1C57B-EF77-454B-9D49-DC7AEAB96A51}" xr6:coauthVersionLast="36" xr6:coauthVersionMax="36" xr10:uidLastSave="{00000000-0000-0000-0000-000000000000}"/>
  <bookViews>
    <workbookView xWindow="0" yWindow="0" windowWidth="20410" windowHeight="15350" xr2:uid="{00000000-000D-0000-FFFF-FFFF00000000}"/>
  </bookViews>
  <sheets>
    <sheet name="I. del - IPO" sheetId="4" r:id="rId1"/>
    <sheet name="II.  del - Zapadle obv." sheetId="5" r:id="rId2"/>
    <sheet name="III. del - Trg" sheetId="6" r:id="rId3"/>
    <sheet name="IV. del - Zadolževanje" sheetId="10" r:id="rId4"/>
  </sheets>
  <definedNames>
    <definedName name="_xlnm.Print_Area" localSheetId="0">'I. del - IPO'!$A$1:$H$82</definedName>
  </definedNames>
  <calcPr calcId="191029"/>
</workbook>
</file>

<file path=xl/calcChain.xml><?xml version="1.0" encoding="utf-8"?>
<calcChain xmlns="http://schemas.openxmlformats.org/spreadsheetml/2006/main">
  <c r="F10" i="4" l="1"/>
  <c r="F18" i="6" l="1"/>
  <c r="F9" i="6"/>
  <c r="F20" i="6"/>
  <c r="E11" i="4" l="1"/>
  <c r="D11" i="4" l="1"/>
  <c r="G12" i="4"/>
  <c r="H12" i="4"/>
  <c r="F11" i="4"/>
  <c r="G13" i="4"/>
  <c r="H13" i="4"/>
  <c r="D27" i="4"/>
  <c r="G7" i="4"/>
  <c r="F6" i="4"/>
  <c r="E6" i="4"/>
  <c r="D6" i="4"/>
  <c r="F16" i="4" l="1"/>
  <c r="D16" i="4"/>
  <c r="H6" i="4"/>
  <c r="G6" i="4"/>
  <c r="E16" i="4"/>
  <c r="I26" i="10"/>
  <c r="F14" i="6"/>
  <c r="E14" i="6"/>
  <c r="D14" i="6"/>
  <c r="G7" i="6" l="1"/>
  <c r="H7" i="6"/>
  <c r="G9" i="6"/>
  <c r="H9" i="6"/>
  <c r="G10" i="6"/>
  <c r="H10" i="6"/>
  <c r="G11" i="6"/>
  <c r="H11" i="6"/>
  <c r="G12" i="6"/>
  <c r="H12" i="6"/>
  <c r="G13" i="6"/>
  <c r="H13" i="6"/>
  <c r="G15" i="6"/>
  <c r="H15" i="6"/>
  <c r="G16" i="6"/>
  <c r="H16" i="6"/>
  <c r="G17" i="6"/>
  <c r="H17" i="6"/>
  <c r="G18" i="6"/>
  <c r="H18" i="6"/>
  <c r="G19" i="6"/>
  <c r="H19" i="6"/>
  <c r="G20" i="6"/>
  <c r="H20" i="6"/>
  <c r="G22" i="6"/>
  <c r="H22" i="6"/>
  <c r="G24" i="6"/>
  <c r="H24" i="6"/>
  <c r="G28" i="6"/>
  <c r="H28" i="6"/>
  <c r="G29" i="6"/>
  <c r="H29" i="6"/>
  <c r="G31" i="6"/>
  <c r="H31" i="6"/>
  <c r="D30" i="6"/>
  <c r="D32" i="6" s="1"/>
  <c r="D8" i="6"/>
  <c r="E30" i="6"/>
  <c r="E32" i="6" s="1"/>
  <c r="E8" i="6"/>
  <c r="E6" i="6" s="1"/>
  <c r="E21" i="6" s="1"/>
  <c r="E23" i="6" l="1"/>
  <c r="E25" i="6" s="1"/>
  <c r="E33" i="6" s="1"/>
  <c r="D6" i="6"/>
  <c r="D21" i="6" s="1"/>
  <c r="K26" i="10"/>
  <c r="J26" i="10"/>
  <c r="H26" i="10"/>
  <c r="G26" i="10"/>
  <c r="E26" i="10"/>
  <c r="D23" i="6" l="1"/>
  <c r="D34" i="6"/>
  <c r="E34" i="6"/>
  <c r="F30" i="6"/>
  <c r="F8" i="6"/>
  <c r="F19" i="4"/>
  <c r="E19" i="4"/>
  <c r="D19" i="4"/>
  <c r="G22" i="4"/>
  <c r="H22" i="4"/>
  <c r="C21" i="5"/>
  <c r="B21" i="5"/>
  <c r="D20" i="5"/>
  <c r="D19" i="5"/>
  <c r="D18" i="5"/>
  <c r="D17" i="5"/>
  <c r="D10" i="5"/>
  <c r="D11" i="5"/>
  <c r="D12" i="5"/>
  <c r="D9" i="5"/>
  <c r="C13" i="5"/>
  <c r="B13" i="5"/>
  <c r="E27" i="4"/>
  <c r="G71" i="4"/>
  <c r="H71" i="4"/>
  <c r="D38" i="4"/>
  <c r="D42" i="4"/>
  <c r="D51" i="4"/>
  <c r="D54" i="4"/>
  <c r="D58" i="4"/>
  <c r="D63" i="4"/>
  <c r="H8" i="4"/>
  <c r="G8" i="4"/>
  <c r="F63" i="4"/>
  <c r="E63" i="4"/>
  <c r="F54" i="4"/>
  <c r="E54" i="4"/>
  <c r="F51" i="4"/>
  <c r="E51" i="4"/>
  <c r="F42" i="4"/>
  <c r="E42" i="4"/>
  <c r="F38" i="4"/>
  <c r="E38" i="4"/>
  <c r="F27" i="4"/>
  <c r="H56" i="4"/>
  <c r="G56" i="4"/>
  <c r="H55" i="4"/>
  <c r="G55" i="4"/>
  <c r="H53" i="4"/>
  <c r="G53" i="4"/>
  <c r="H52" i="4"/>
  <c r="G52" i="4"/>
  <c r="E58" i="4"/>
  <c r="G20" i="4"/>
  <c r="H20" i="4"/>
  <c r="G21" i="4"/>
  <c r="H21" i="4"/>
  <c r="G23" i="4"/>
  <c r="H23" i="4"/>
  <c r="G24" i="4"/>
  <c r="H24" i="4"/>
  <c r="G25" i="4"/>
  <c r="H25" i="4"/>
  <c r="G26" i="4"/>
  <c r="H26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9" i="4"/>
  <c r="H39" i="4"/>
  <c r="G40" i="4"/>
  <c r="H40" i="4"/>
  <c r="G41" i="4"/>
  <c r="H41" i="4"/>
  <c r="G43" i="4"/>
  <c r="H43" i="4"/>
  <c r="G44" i="4"/>
  <c r="H44" i="4"/>
  <c r="G45" i="4"/>
  <c r="H45" i="4"/>
  <c r="G46" i="4"/>
  <c r="H46" i="4"/>
  <c r="G47" i="4"/>
  <c r="H47" i="4"/>
  <c r="F58" i="4"/>
  <c r="G50" i="4"/>
  <c r="H50" i="4"/>
  <c r="G57" i="4"/>
  <c r="H57" i="4"/>
  <c r="G59" i="4"/>
  <c r="H59" i="4"/>
  <c r="G60" i="4"/>
  <c r="H60" i="4"/>
  <c r="G61" i="4"/>
  <c r="H61" i="4"/>
  <c r="G62" i="4"/>
  <c r="H62" i="4"/>
  <c r="G64" i="4"/>
  <c r="H64" i="4"/>
  <c r="G65" i="4"/>
  <c r="H65" i="4"/>
  <c r="G66" i="4"/>
  <c r="H66" i="4"/>
  <c r="G67" i="4"/>
  <c r="H67" i="4"/>
  <c r="G68" i="4"/>
  <c r="H68" i="4"/>
  <c r="H7" i="4"/>
  <c r="G9" i="4"/>
  <c r="H9" i="4"/>
  <c r="G10" i="4"/>
  <c r="H10" i="4"/>
  <c r="G11" i="4"/>
  <c r="H11" i="4"/>
  <c r="G14" i="4"/>
  <c r="H14" i="4"/>
  <c r="G15" i="4"/>
  <c r="H15" i="4"/>
  <c r="G19" i="4" l="1"/>
  <c r="D25" i="6"/>
  <c r="D33" i="6" s="1"/>
  <c r="H19" i="4"/>
  <c r="G42" i="4"/>
  <c r="H27" i="4"/>
  <c r="G8" i="6"/>
  <c r="H8" i="6"/>
  <c r="G38" i="4"/>
  <c r="F49" i="4"/>
  <c r="G14" i="6"/>
  <c r="H14" i="6"/>
  <c r="F32" i="6"/>
  <c r="G30" i="6"/>
  <c r="H30" i="6"/>
  <c r="G54" i="4"/>
  <c r="D13" i="5"/>
  <c r="D49" i="4"/>
  <c r="D48" i="4" s="1"/>
  <c r="D18" i="4"/>
  <c r="D17" i="4" s="1"/>
  <c r="F18" i="4"/>
  <c r="F17" i="4" s="1"/>
  <c r="G27" i="4"/>
  <c r="H54" i="4"/>
  <c r="G63" i="4"/>
  <c r="D21" i="5"/>
  <c r="F6" i="6"/>
  <c r="F21" i="6" s="1"/>
  <c r="H42" i="4"/>
  <c r="H63" i="4"/>
  <c r="H38" i="4"/>
  <c r="E49" i="4"/>
  <c r="E48" i="4" s="1"/>
  <c r="H58" i="4"/>
  <c r="G51" i="4"/>
  <c r="H16" i="4"/>
  <c r="G16" i="4"/>
  <c r="H51" i="4"/>
  <c r="E18" i="4"/>
  <c r="E17" i="4" s="1"/>
  <c r="G58" i="4"/>
  <c r="D69" i="4" l="1"/>
  <c r="D70" i="4" s="1"/>
  <c r="D72" i="4" s="1"/>
  <c r="G17" i="4"/>
  <c r="E69" i="4"/>
  <c r="E70" i="4" s="1"/>
  <c r="E72" i="4" s="1"/>
  <c r="H49" i="4"/>
  <c r="G49" i="4"/>
  <c r="F48" i="4"/>
  <c r="F69" i="4" s="1"/>
  <c r="F70" i="4" s="1"/>
  <c r="F72" i="4" s="1"/>
  <c r="G18" i="4"/>
  <c r="H6" i="6"/>
  <c r="G6" i="6"/>
  <c r="G32" i="6"/>
  <c r="H32" i="6"/>
  <c r="H18" i="4"/>
  <c r="H17" i="4"/>
  <c r="H48" i="4" l="1"/>
  <c r="G48" i="4"/>
  <c r="F34" i="6"/>
  <c r="G21" i="6"/>
  <c r="H21" i="6"/>
  <c r="F23" i="6"/>
  <c r="G69" i="4"/>
  <c r="H69" i="4"/>
  <c r="F25" i="6" l="1"/>
  <c r="G23" i="6"/>
  <c r="H23" i="6"/>
  <c r="G34" i="6"/>
  <c r="H34" i="6"/>
  <c r="F33" i="6" l="1"/>
  <c r="G25" i="6"/>
  <c r="H25" i="6"/>
  <c r="G33" i="6" l="1"/>
  <c r="H33" i="6"/>
</calcChain>
</file>

<file path=xl/sharedStrings.xml><?xml version="1.0" encoding="utf-8"?>
<sst xmlns="http://schemas.openxmlformats.org/spreadsheetml/2006/main" count="213" uniqueCount="181">
  <si>
    <t>Konto</t>
  </si>
  <si>
    <t xml:space="preserve">Zap. št. </t>
  </si>
  <si>
    <t>Besedilo</t>
  </si>
  <si>
    <t>Indeksi</t>
  </si>
  <si>
    <t>760</t>
  </si>
  <si>
    <t>762</t>
  </si>
  <si>
    <t>Finančni prihodki</t>
  </si>
  <si>
    <t>76</t>
  </si>
  <si>
    <t>460</t>
  </si>
  <si>
    <t>Farmacevtske surovine ter stična ovojnina</t>
  </si>
  <si>
    <t>Sterilne raztopine in sterilni geli</t>
  </si>
  <si>
    <t>Razkužila</t>
  </si>
  <si>
    <t>Obvezilni in sanitetni material</t>
  </si>
  <si>
    <t>Dializni material</t>
  </si>
  <si>
    <t>Radioizotopi</t>
  </si>
  <si>
    <t>Plini</t>
  </si>
  <si>
    <t>RTG material</t>
  </si>
  <si>
    <t>Šivalni material</t>
  </si>
  <si>
    <t>Implantati in osteosintetski materiali</t>
  </si>
  <si>
    <t>Medicinski potrošni material</t>
  </si>
  <si>
    <t>Zobozdravstveni material</t>
  </si>
  <si>
    <t>Laboratorijski testi in reagenti</t>
  </si>
  <si>
    <t>Laboratorijski material</t>
  </si>
  <si>
    <t>Drugi zdravstveni material</t>
  </si>
  <si>
    <t>Stroški porabljene energije (elektrika, kuriva, pogonska goriva)</t>
  </si>
  <si>
    <t>Voda</t>
  </si>
  <si>
    <t>Živila</t>
  </si>
  <si>
    <t>Pisarniški material</t>
  </si>
  <si>
    <t>Ostali nezdravstveni material</t>
  </si>
  <si>
    <t>461</t>
  </si>
  <si>
    <t>Laboratorijske storitve</t>
  </si>
  <si>
    <t>Ostale zdravstvene storitve</t>
  </si>
  <si>
    <t>Storitve vzdrževanja</t>
  </si>
  <si>
    <t>Strokovno izobraževanje delavcev, specializacije in strokovno izpopolnjevanje</t>
  </si>
  <si>
    <t>Ostale nezdravstvene storitve</t>
  </si>
  <si>
    <t>Amortizacija</t>
  </si>
  <si>
    <t>Plače zaposlenih</t>
  </si>
  <si>
    <t>Dajatve na plače</t>
  </si>
  <si>
    <t>Stroški dodatnega pokojninskega zavarovanja in drugi stroški dela</t>
  </si>
  <si>
    <t>Finančni odhodki</t>
  </si>
  <si>
    <t>Drugi stroški, stroški prodanih zalog, drugi odhodki in prevrednotovalni poslovni odhodki</t>
  </si>
  <si>
    <t>Stroški podjemnih pogodb za izvajanje zdravstvenih storitev</t>
  </si>
  <si>
    <t>10</t>
  </si>
  <si>
    <t>11</t>
  </si>
  <si>
    <t>12</t>
  </si>
  <si>
    <t>Prihodki od ZZZS iz naslova pripravnikov, sekundarijev in specializacij</t>
  </si>
  <si>
    <t>Opombe:</t>
  </si>
  <si>
    <t>Prihodki iz obveznega zavarovanja (po pogodbi z ZZZS)</t>
  </si>
  <si>
    <t xml:space="preserve">     Stroški podjemnih pogodb z lastnimi zaposlenimi</t>
  </si>
  <si>
    <t xml:space="preserve">     Stroški podjemnih pogodb z ostalimi osebami</t>
  </si>
  <si>
    <t>Davek od dohodka pravnih oseb</t>
  </si>
  <si>
    <t>Neporavnane obveznosti glede na zapadlost</t>
  </si>
  <si>
    <t>zapadle do 30 dni</t>
  </si>
  <si>
    <t>zapadle od 30 do 60 dni</t>
  </si>
  <si>
    <t>zapadle od 60 do 120 dni</t>
  </si>
  <si>
    <t>zapadle nad 120 dni</t>
  </si>
  <si>
    <t>Skupaj</t>
  </si>
  <si>
    <t>konto 22 - kratkoročne obveznosti do dobaviteljev</t>
  </si>
  <si>
    <t>(v EUR)</t>
  </si>
  <si>
    <t>Zdravila, ki so lahko v prometu v RS na podlagi 20. člena ZZdr-2 kot LZM ter draga bolnišnična zdravila</t>
  </si>
  <si>
    <t>Kri - komponente krvi (brez zdravil iz plazme)</t>
  </si>
  <si>
    <t>konto 24 - kratkoročne obveznosti do uporabnikov EKN</t>
  </si>
  <si>
    <t>Zap. št.</t>
  </si>
  <si>
    <t>STORITVE</t>
  </si>
  <si>
    <t>Prihodki od prodaje zdravstvenih storitev (4+5+6+7+8)</t>
  </si>
  <si>
    <t xml:space="preserve">- samoplačniki </t>
  </si>
  <si>
    <t>- prihodki od opravljenih zdravstvenih storitev za nezavarovane osebe in zdravstvenih storitev, ki niso pravica OZZ (tudi za tujce)</t>
  </si>
  <si>
    <t>- storitve za druge izvajalce zdravstvene dejavnosti</t>
  </si>
  <si>
    <t>- klinične raziskave</t>
  </si>
  <si>
    <t xml:space="preserve">- drugi prihodki od prodaje zdravstvenih storitev </t>
  </si>
  <si>
    <t>- storitve pralnice</t>
  </si>
  <si>
    <t>- storitve izobraževalne dejavnosti</t>
  </si>
  <si>
    <t xml:space="preserve">- drugi prihodki od prodaje nezdravstvenih storitev </t>
  </si>
  <si>
    <t>Povečanje (+) ali zmanjšanje (-) vrednosti zalog proizvodov in nedokončane proizvodnje</t>
  </si>
  <si>
    <t>762, 763, del 764</t>
  </si>
  <si>
    <t>Finančni, prevrednotovalni poslovni in drugi prihodki</t>
  </si>
  <si>
    <t>Skupaj odhodki od prodaje blaga in storitev na trgu</t>
  </si>
  <si>
    <t>del 80</t>
  </si>
  <si>
    <t>Davek od dohodka pravnih oseb iz naslova prodaje blaga in storitev na trgu</t>
  </si>
  <si>
    <t>Skupaj prihodki za izvajanje javne službe</t>
  </si>
  <si>
    <t>Skupaj odhodki za izvajanje javne službe</t>
  </si>
  <si>
    <t>Davek od dohodka pravnih oseb iz izvajanja javne službe</t>
  </si>
  <si>
    <t>Delež tržnih prihodkov v celotnih prihodkih (%)</t>
  </si>
  <si>
    <t>kratkoročne obveznosti do financerjev - konto 25</t>
  </si>
  <si>
    <t>dolgoročne finančne obveznosti - konto 96</t>
  </si>
  <si>
    <t>druge dolgoročne obveznosti - konto 97</t>
  </si>
  <si>
    <t>kratkoročne obveznosti do uporabnikov EKN - konto 24</t>
  </si>
  <si>
    <t>Upnik</t>
  </si>
  <si>
    <t>Znesek zadolžitve</t>
  </si>
  <si>
    <t>kratkoročne obveznosti iz financiranja - konto 26</t>
  </si>
  <si>
    <t xml:space="preserve">Finančni odhodki iz naslova zamudnih obresti </t>
  </si>
  <si>
    <t>Datum podpisa pogodbe</t>
  </si>
  <si>
    <t>Namen zadolžitve</t>
  </si>
  <si>
    <t>Datum odplačila zadolžitve</t>
  </si>
  <si>
    <t>Vrsta zadolžitve</t>
  </si>
  <si>
    <t xml:space="preserve">     Stroški lastnih zaposlenih preko s.p., d.o.o. idr.</t>
  </si>
  <si>
    <t xml:space="preserve">     Stroški ostalih oseb preko s.p., d.o.o. idr.</t>
  </si>
  <si>
    <t>- storitve kuhinje</t>
  </si>
  <si>
    <t>Prihodki od prodaje nezdravstvenih storitev (10+11+12+13)</t>
  </si>
  <si>
    <t>1. 1. do 31. 12. 2024</t>
  </si>
  <si>
    <t>Skupaj stanje na dan 31. 12. 2024</t>
  </si>
  <si>
    <t>763, 764</t>
  </si>
  <si>
    <t>Prihodki iz javnih financ in nejavnih virov za opravljanje javne službe (2 + 3 + 4 + 5)</t>
  </si>
  <si>
    <t>58</t>
  </si>
  <si>
    <t>59</t>
  </si>
  <si>
    <t>Prihodki od prodaje proizvodov, blaga in storitev na trgu (2+3+9)</t>
  </si>
  <si>
    <t>Prihodki od prodaje proizvodov in blaga</t>
  </si>
  <si>
    <t>Poslovni izid od prodaje blaga in storitev na trgu (pred davkom) (16-17)</t>
  </si>
  <si>
    <t>Poslovni izid od prodaje blaga in storitev na trgu (18-19)</t>
  </si>
  <si>
    <t>Poslovni izid iz izvajanja javne službe (pred davkom) (21-22)</t>
  </si>
  <si>
    <t>Poslovni izid iz izvajanja javne službe (23-24)</t>
  </si>
  <si>
    <t>POSLOVNI IZID iz vseh dejavnosti (20+25)</t>
  </si>
  <si>
    <t>465, 466 468, 469</t>
  </si>
  <si>
    <t>Prihodki po pogodbi z ZZZS za zdravila, ki so lahko v prometu v RS na podlagi 20. člena Zakona o zdravilih (ZZdr-2) kot ločeno zaračunljiv material (LZM) ter draga bolnišnična zdravila v skladu s Splošnim dogovorom / Uredbo</t>
  </si>
  <si>
    <t>Drugi prihodki od prodaje proizvodov in storitev za izvajanje javne službe</t>
  </si>
  <si>
    <t>Drugi prihodki in prevrednotovalni prihodki</t>
  </si>
  <si>
    <t>Skupaj prihodki od prodaje blaga in storitev na trgu (1+14+15)</t>
  </si>
  <si>
    <t>Stroški materiala (11 + 35)</t>
  </si>
  <si>
    <t>Zdravila na podlagi 20. člena ZZdr-2, po lastniških imenih ter po ATC na 5. nivoju (podatki zajeti iz Centralne baze zdravil-CBZ)</t>
  </si>
  <si>
    <t>Zdravila na podlagi 20. člena ZZdr-2, za katera ni potreben zdravniški recept (Rp) ter drugi izdelki za varovanje zdravja – po lastniških imenih (za zdravila so podatki zajeti iz CBZ)</t>
  </si>
  <si>
    <t>Lekarniško izdelani pripravki (magistralno in galensko pripravljena zdravila ter drugi izdelki namenjeni za varovanje zdravja, razen tistih, ki so zajeti v 20)</t>
  </si>
  <si>
    <t>Stroški zunanjih izvajalcev zdravstvenih storitev preko s.p., d.o.o., idr.</t>
  </si>
  <si>
    <t>Obrazec 2 - Izkaz prihodkov in odhodkov 2025, I.del</t>
  </si>
  <si>
    <t>Finančni načrt za obdobje od                   1. 1. do 31. 12. 2025</t>
  </si>
  <si>
    <t>Realizacija za obdobje od                                              1. 1. do 31. 12. 2025</t>
  </si>
  <si>
    <t>Real. 2025 / FN 2025</t>
  </si>
  <si>
    <t>Realizacija za obdobje od                  1. 1. do 31. 12. 2024</t>
  </si>
  <si>
    <t>Real. 2025  / Real. 2024</t>
  </si>
  <si>
    <t>Obrazec 2 - Izkaz prihodkov in odhodkov 2025, II.del</t>
  </si>
  <si>
    <t>1. 1. do 31. 12. 2025</t>
  </si>
  <si>
    <t>Skupaj stanje na dan 31. 12. 2025</t>
  </si>
  <si>
    <t>Obrazec 2 - Izkaz prihodkov in odhodkov 2025, III.del</t>
  </si>
  <si>
    <t>Real. 2025 / Real. 2024</t>
  </si>
  <si>
    <t>Obrazec 2 - Izkaz prihodkov in odhodkov 2025, IV.del</t>
  </si>
  <si>
    <t>Stanje na dan 31. 12. 2025</t>
  </si>
  <si>
    <t>13</t>
  </si>
  <si>
    <t>43</t>
  </si>
  <si>
    <t>46a</t>
  </si>
  <si>
    <t>46b</t>
  </si>
  <si>
    <t>53</t>
  </si>
  <si>
    <t>60</t>
  </si>
  <si>
    <t>Prihodki iz dodatnih zdravstvenih zavarovanj</t>
  </si>
  <si>
    <t>14</t>
  </si>
  <si>
    <t>22</t>
  </si>
  <si>
    <t>33</t>
  </si>
  <si>
    <t>37</t>
  </si>
  <si>
    <t>44</t>
  </si>
  <si>
    <t>47a</t>
  </si>
  <si>
    <t>47b</t>
  </si>
  <si>
    <t>49</t>
  </si>
  <si>
    <t>54</t>
  </si>
  <si>
    <t>61</t>
  </si>
  <si>
    <t>Prihodki od prodaje proizvodov, blaga in storitev na trgu (brez prih. iz dodatnih zdravstvenih zavarovanj)</t>
  </si>
  <si>
    <t>Prihodki od prodaje proizvodov, blaga in storitev na trgu (7 + 8)</t>
  </si>
  <si>
    <t>PRIHODKI (1 + 6 + 9 + 10)</t>
  </si>
  <si>
    <t>PORABLJENA ZDRAVILA IN ZDRAVSTVENI MATERIAL (14 + 22 + 33)</t>
  </si>
  <si>
    <t>ZDRAVILA (od 15 do 21)</t>
  </si>
  <si>
    <t>MEDICINSKI PRIPOMOČKI (od 23 do 32)</t>
  </si>
  <si>
    <t>OSTALI ZDRAVSTVENI MATERIAL (od 34 do 36)</t>
  </si>
  <si>
    <t>PORABLJENI NEZDRAVSTVENI MATERIAL (od 38 do 42)</t>
  </si>
  <si>
    <t>Stroški storitev (44 + 49)</t>
  </si>
  <si>
    <t>Zdravstvene storitve (od 45 + 46 + 47 + 48)</t>
  </si>
  <si>
    <t>Nezdravstvene storitve (od 50 do 52)</t>
  </si>
  <si>
    <t>Stroški dela (od 55 do 57)</t>
  </si>
  <si>
    <t>ODHODKI (12 + 43 + 53 + 54 + 58 + 59)</t>
  </si>
  <si>
    <t>PRESEŽEK PRIHODKOV (+) ali PRESEŽEK ODHODKOV (-) (11 - 60)</t>
  </si>
  <si>
    <t>Presežek prihodkov ali odhodkov obračunskega obdobja z upoštevanjem davka od dohodka (61 - 62)</t>
  </si>
  <si>
    <t>Poplačilo obveznosti do zaposlenih in dobaviteljev</t>
  </si>
  <si>
    <t>Ministrstvo za finance</t>
  </si>
  <si>
    <t>Nakup tovornega vozila</t>
  </si>
  <si>
    <t>Summit Leasing Slovenija d.o.o.</t>
  </si>
  <si>
    <t>SKB Leasing Select d.o.o.</t>
  </si>
  <si>
    <t>finanči najem (leasing)</t>
  </si>
  <si>
    <t>kratkoročno posojilo</t>
  </si>
  <si>
    <t>Izpolnil: Petra Borovšek</t>
  </si>
  <si>
    <t>Tel. št.: 030 898 77 12</t>
  </si>
  <si>
    <t>Tel. št.: 03 898 77 12</t>
  </si>
  <si>
    <t>Podpis odgovorne osebe: mag. Darja Kramar</t>
  </si>
  <si>
    <t>NAZIV BOLNIŠNICE: Bolnišnica Topolšica</t>
  </si>
  <si>
    <t>Izpolnila: Metka Jevšenak, univ. dipl. ekon.</t>
  </si>
  <si>
    <t>Tel. št.: 03 898 77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</si>
</sst>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8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 CE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18">
    <xf numFmtId="0" fontId="0" fillId="0" borderId="0" xfId="0"/>
    <xf numFmtId="0" fontId="2" fillId="0" borderId="1" xfId="0" applyFont="1" applyFill="1" applyBorder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Protection="1"/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/>
    </xf>
    <xf numFmtId="4" fontId="2" fillId="0" borderId="11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Alignment="1" applyProtection="1">
      <alignment vertical="center"/>
    </xf>
    <xf numFmtId="4" fontId="3" fillId="0" borderId="12" xfId="0" applyNumberFormat="1" applyFont="1" applyFill="1" applyBorder="1" applyAlignment="1" applyProtection="1">
      <alignment horizontal="right" vertical="center"/>
    </xf>
    <xf numFmtId="4" fontId="2" fillId="0" borderId="12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4" fontId="3" fillId="0" borderId="15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 applyProtection="1">
      <alignment vertical="center"/>
    </xf>
    <xf numFmtId="0" fontId="3" fillId="0" borderId="0" xfId="0" applyFont="1" applyFill="1" applyBorder="1" applyProtection="1"/>
    <xf numFmtId="0" fontId="3" fillId="0" borderId="0" xfId="0" applyFont="1" applyFill="1" applyAlignment="1" applyProtection="1">
      <alignment horizontal="right" vertical="center" wrapText="1"/>
    </xf>
    <xf numFmtId="0" fontId="3" fillId="0" borderId="16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 wrapText="1"/>
    </xf>
    <xf numFmtId="4" fontId="2" fillId="0" borderId="21" xfId="0" applyNumberFormat="1" applyFont="1" applyFill="1" applyBorder="1" applyAlignment="1" applyProtection="1">
      <alignment horizontal="right" vertical="center"/>
    </xf>
    <xf numFmtId="4" fontId="2" fillId="0" borderId="5" xfId="0" applyNumberFormat="1" applyFont="1" applyFill="1" applyBorder="1" applyAlignment="1" applyProtection="1">
      <alignment horizontal="right" vertical="center"/>
    </xf>
    <xf numFmtId="4" fontId="3" fillId="0" borderId="5" xfId="0" applyNumberFormat="1" applyFont="1" applyFill="1" applyBorder="1" applyAlignment="1" applyProtection="1">
      <alignment horizontal="right" vertical="center"/>
    </xf>
    <xf numFmtId="4" fontId="3" fillId="0" borderId="22" xfId="0" applyNumberFormat="1" applyFont="1" applyFill="1" applyBorder="1" applyAlignment="1" applyProtection="1">
      <alignment horizontal="right" vertical="center"/>
    </xf>
    <xf numFmtId="4" fontId="3" fillId="0" borderId="23" xfId="0" applyNumberFormat="1" applyFont="1" applyFill="1" applyBorder="1" applyAlignment="1" applyProtection="1">
      <alignment horizontal="right" vertical="center"/>
    </xf>
    <xf numFmtId="4" fontId="3" fillId="0" borderId="11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3" fontId="2" fillId="0" borderId="0" xfId="0" applyNumberFormat="1" applyFont="1" applyFill="1" applyBorder="1" applyAlignment="1" applyProtection="1">
      <alignment horizontal="right" vertical="center"/>
    </xf>
    <xf numFmtId="4" fontId="2" fillId="2" borderId="11" xfId="0" applyNumberFormat="1" applyFont="1" applyFill="1" applyBorder="1" applyAlignment="1" applyProtection="1">
      <alignment horizontal="right" vertical="center"/>
    </xf>
    <xf numFmtId="4" fontId="2" fillId="2" borderId="2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4" fontId="2" fillId="0" borderId="21" xfId="0" applyNumberFormat="1" applyFont="1" applyFill="1" applyBorder="1" applyAlignment="1" applyProtection="1">
      <alignment horizontal="center" vertical="center" wrapText="1"/>
    </xf>
    <xf numFmtId="4" fontId="2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2" fillId="0" borderId="29" xfId="0" applyFont="1" applyBorder="1" applyAlignment="1" applyProtection="1">
      <alignment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14" fontId="2" fillId="0" borderId="29" xfId="0" applyNumberFormat="1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vertical="center" wrapText="1"/>
    </xf>
    <xf numFmtId="0" fontId="3" fillId="0" borderId="31" xfId="0" applyFont="1" applyBorder="1" applyAlignment="1" applyProtection="1">
      <alignment vertical="center" wrapText="1"/>
    </xf>
    <xf numFmtId="0" fontId="3" fillId="0" borderId="32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3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Protection="1">
      <protection locked="0"/>
    </xf>
    <xf numFmtId="49" fontId="2" fillId="0" borderId="25" xfId="0" applyNumberFormat="1" applyFont="1" applyFill="1" applyBorder="1" applyAlignment="1" applyProtection="1">
      <alignment horizontal="left" vertical="center" wrapText="1"/>
    </xf>
    <xf numFmtId="0" fontId="3" fillId="0" borderId="36" xfId="0" applyFont="1" applyFill="1" applyBorder="1" applyAlignment="1" applyProtection="1">
      <alignment horizontal="left" vertical="center"/>
    </xf>
    <xf numFmtId="0" fontId="3" fillId="0" borderId="17" xfId="0" applyFont="1" applyFill="1" applyBorder="1" applyAlignment="1" applyProtection="1">
      <alignment horizontal="left" vertical="center"/>
    </xf>
    <xf numFmtId="49" fontId="2" fillId="0" borderId="17" xfId="0" applyNumberFormat="1" applyFont="1" applyFill="1" applyBorder="1" applyAlignment="1" applyProtection="1">
      <alignment horizontal="left" vertical="center" wrapText="1"/>
    </xf>
    <xf numFmtId="49" fontId="2" fillId="0" borderId="37" xfId="0" applyNumberFormat="1" applyFont="1" applyFill="1" applyBorder="1" applyAlignment="1" applyProtection="1">
      <alignment horizontal="left" vertical="center" wrapText="1"/>
    </xf>
    <xf numFmtId="49" fontId="2" fillId="2" borderId="25" xfId="0" applyNumberFormat="1" applyFont="1" applyFill="1" applyBorder="1" applyAlignment="1" applyProtection="1">
      <alignment horizontal="left" vertical="center" wrapText="1"/>
    </xf>
    <xf numFmtId="49" fontId="2" fillId="0" borderId="38" xfId="0" applyNumberFormat="1" applyFont="1" applyFill="1" applyBorder="1" applyAlignment="1" applyProtection="1">
      <alignment horizontal="left" vertical="center" wrapText="1"/>
    </xf>
    <xf numFmtId="0" fontId="3" fillId="0" borderId="37" xfId="0" applyFont="1" applyFill="1" applyBorder="1" applyAlignment="1" applyProtection="1">
      <alignment horizontal="left" vertical="center"/>
    </xf>
    <xf numFmtId="49" fontId="2" fillId="0" borderId="36" xfId="0" applyNumberFormat="1" applyFont="1" applyFill="1" applyBorder="1" applyAlignment="1" applyProtection="1">
      <alignment horizontal="left" vertical="center" wrapText="1"/>
    </xf>
    <xf numFmtId="49" fontId="3" fillId="0" borderId="25" xfId="0" applyNumberFormat="1" applyFont="1" applyFill="1" applyBorder="1" applyAlignment="1" applyProtection="1">
      <alignment horizontal="left" vertical="center" wrapText="1"/>
    </xf>
    <xf numFmtId="49" fontId="2" fillId="0" borderId="29" xfId="0" applyNumberFormat="1" applyFont="1" applyFill="1" applyBorder="1" applyAlignment="1" applyProtection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</xf>
    <xf numFmtId="0" fontId="3" fillId="0" borderId="31" xfId="0" applyFont="1" applyFill="1" applyBorder="1" applyAlignment="1" applyProtection="1">
      <alignment horizontal="center" vertical="center" wrapText="1"/>
    </xf>
    <xf numFmtId="49" fontId="2" fillId="0" borderId="31" xfId="0" applyNumberFormat="1" applyFont="1" applyFill="1" applyBorder="1" applyAlignment="1" applyProtection="1">
      <alignment horizontal="center" vertical="center" wrapText="1"/>
    </xf>
    <xf numFmtId="49" fontId="2" fillId="2" borderId="29" xfId="0" applyNumberFormat="1" applyFont="1" applyFill="1" applyBorder="1" applyAlignment="1" applyProtection="1">
      <alignment horizontal="center" vertical="center" wrapText="1"/>
    </xf>
    <xf numFmtId="49" fontId="2" fillId="0" borderId="40" xfId="0" applyNumberFormat="1" applyFont="1" applyFill="1" applyBorder="1" applyAlignment="1" applyProtection="1">
      <alignment horizontal="center" vertical="center" wrapText="1"/>
    </xf>
    <xf numFmtId="0" fontId="3" fillId="0" borderId="32" xfId="0" applyFont="1" applyFill="1" applyBorder="1" applyAlignment="1" applyProtection="1">
      <alignment horizontal="center" vertical="center" wrapText="1"/>
    </xf>
    <xf numFmtId="49" fontId="2" fillId="0" borderId="30" xfId="0" applyNumberFormat="1" applyFont="1" applyFill="1" applyBorder="1" applyAlignment="1" applyProtection="1">
      <alignment horizontal="center" vertical="center" wrapText="1"/>
    </xf>
    <xf numFmtId="4" fontId="3" fillId="0" borderId="42" xfId="0" applyNumberFormat="1" applyFont="1" applyFill="1" applyBorder="1" applyAlignment="1" applyProtection="1">
      <alignment horizontal="right" vertical="center"/>
    </xf>
    <xf numFmtId="4" fontId="3" fillId="0" borderId="21" xfId="0" applyNumberFormat="1" applyFont="1" applyFill="1" applyBorder="1" applyAlignment="1" applyProtection="1">
      <alignment horizontal="right" vertical="center"/>
    </xf>
    <xf numFmtId="0" fontId="3" fillId="0" borderId="29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Protection="1">
      <protection locked="0"/>
    </xf>
    <xf numFmtId="0" fontId="3" fillId="0" borderId="0" xfId="0" applyFont="1" applyBorder="1" applyProtection="1"/>
    <xf numFmtId="0" fontId="3" fillId="0" borderId="22" xfId="0" applyFont="1" applyBorder="1" applyProtection="1"/>
    <xf numFmtId="0" fontId="3" fillId="0" borderId="21" xfId="0" applyFont="1" applyBorder="1" applyProtection="1"/>
    <xf numFmtId="14" fontId="2" fillId="0" borderId="10" xfId="0" applyNumberFormat="1" applyFont="1" applyBorder="1" applyAlignment="1" applyProtection="1">
      <alignment horizontal="center"/>
    </xf>
    <xf numFmtId="14" fontId="2" fillId="0" borderId="11" xfId="0" applyNumberFormat="1" applyFont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right" vertical="center"/>
    </xf>
    <xf numFmtId="0" fontId="3" fillId="0" borderId="47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right" vertical="center"/>
    </xf>
    <xf numFmtId="0" fontId="3" fillId="0" borderId="4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3" fillId="0" borderId="0" xfId="0" applyFont="1" applyProtection="1">
      <protection locked="0"/>
    </xf>
    <xf numFmtId="10" fontId="7" fillId="0" borderId="23" xfId="2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center"/>
    </xf>
    <xf numFmtId="3" fontId="3" fillId="0" borderId="3" xfId="0" applyNumberFormat="1" applyFont="1" applyBorder="1" applyAlignment="1" applyProtection="1">
      <alignment horizontal="right"/>
      <protection locked="0"/>
    </xf>
    <xf numFmtId="3" fontId="3" fillId="0" borderId="8" xfId="0" applyNumberFormat="1" applyFont="1" applyBorder="1" applyAlignment="1" applyProtection="1">
      <alignment horizontal="right"/>
      <protection locked="0"/>
    </xf>
    <xf numFmtId="14" fontId="3" fillId="0" borderId="6" xfId="0" applyNumberFormat="1" applyFont="1" applyBorder="1" applyAlignment="1" applyProtection="1">
      <alignment horizontal="right" wrapText="1"/>
      <protection locked="0"/>
    </xf>
    <xf numFmtId="0" fontId="3" fillId="0" borderId="6" xfId="0" applyFont="1" applyBorder="1" applyAlignment="1" applyProtection="1">
      <alignment horizontal="right"/>
      <protection locked="0"/>
    </xf>
    <xf numFmtId="14" fontId="3" fillId="0" borderId="3" xfId="0" applyNumberFormat="1" applyFont="1" applyBorder="1" applyAlignment="1" applyProtection="1">
      <alignment horizontal="right"/>
      <protection locked="0"/>
    </xf>
    <xf numFmtId="14" fontId="3" fillId="0" borderId="8" xfId="0" applyNumberFormat="1" applyFont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left"/>
    </xf>
    <xf numFmtId="0" fontId="3" fillId="0" borderId="2" xfId="0" applyFont="1" applyFill="1" applyBorder="1" applyProtection="1">
      <protection locked="0"/>
    </xf>
    <xf numFmtId="0" fontId="3" fillId="0" borderId="2" xfId="0" applyFont="1" applyFill="1" applyBorder="1" applyProtection="1"/>
    <xf numFmtId="4" fontId="2" fillId="0" borderId="56" xfId="0" applyNumberFormat="1" applyFont="1" applyFill="1" applyBorder="1" applyAlignment="1" applyProtection="1">
      <alignment horizontal="right" vertical="center" wrapText="1"/>
    </xf>
    <xf numFmtId="4" fontId="2" fillId="0" borderId="57" xfId="0" applyNumberFormat="1" applyFont="1" applyFill="1" applyBorder="1" applyAlignment="1" applyProtection="1">
      <alignment horizontal="right" vertical="center" wrapText="1"/>
    </xf>
    <xf numFmtId="4" fontId="3" fillId="0" borderId="45" xfId="0" applyNumberFormat="1" applyFont="1" applyFill="1" applyBorder="1" applyAlignment="1" applyProtection="1">
      <alignment horizontal="right" vertical="center" wrapText="1"/>
    </xf>
    <xf numFmtId="4" fontId="2" fillId="2" borderId="39" xfId="0" applyNumberFormat="1" applyFont="1" applyFill="1" applyBorder="1" applyAlignment="1" applyProtection="1">
      <alignment horizontal="right" vertical="center" wrapText="1"/>
    </xf>
    <xf numFmtId="4" fontId="7" fillId="0" borderId="23" xfId="2" applyNumberFormat="1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vertical="center" wrapText="1"/>
      <protection locked="0"/>
    </xf>
    <xf numFmtId="4" fontId="2" fillId="0" borderId="12" xfId="0" applyNumberFormat="1" applyFont="1" applyFill="1" applyBorder="1" applyAlignment="1" applyProtection="1">
      <alignment horizontal="right" vertical="center" wrapText="1"/>
    </xf>
    <xf numFmtId="4" fontId="7" fillId="0" borderId="45" xfId="0" applyNumberFormat="1" applyFont="1" applyFill="1" applyBorder="1" applyAlignment="1" applyProtection="1">
      <alignment horizontal="right" vertical="center"/>
    </xf>
    <xf numFmtId="4" fontId="8" fillId="0" borderId="45" xfId="0" applyNumberFormat="1" applyFont="1" applyFill="1" applyBorder="1" applyAlignment="1" applyProtection="1">
      <alignment horizontal="right" vertical="center"/>
    </xf>
    <xf numFmtId="0" fontId="2" fillId="0" borderId="21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0" xfId="0" applyFont="1" applyBorder="1" applyAlignment="1" applyProtection="1">
      <alignment horizontal="right"/>
      <protection locked="0"/>
    </xf>
    <xf numFmtId="3" fontId="2" fillId="0" borderId="10" xfId="0" applyNumberFormat="1" applyFont="1" applyBorder="1" applyAlignment="1" applyProtection="1">
      <alignment horizontal="right"/>
      <protection locked="0"/>
    </xf>
    <xf numFmtId="3" fontId="2" fillId="0" borderId="45" xfId="0" applyNumberFormat="1" applyFont="1" applyBorder="1" applyAlignment="1">
      <alignment wrapText="1"/>
    </xf>
    <xf numFmtId="3" fontId="2" fillId="0" borderId="11" xfId="0" applyNumberFormat="1" applyFont="1" applyBorder="1" applyAlignment="1">
      <alignment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2" fillId="0" borderId="31" xfId="0" applyFont="1" applyFill="1" applyBorder="1" applyAlignment="1" applyProtection="1">
      <alignment horizontal="center" vertical="center" wrapText="1"/>
    </xf>
    <xf numFmtId="3" fontId="2" fillId="2" borderId="58" xfId="0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45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46" xfId="0" applyNumberFormat="1" applyFont="1" applyBorder="1" applyAlignment="1">
      <alignment horizontal="right" vertical="center" wrapText="1"/>
    </xf>
    <xf numFmtId="4" fontId="2" fillId="2" borderId="21" xfId="0" applyNumberFormat="1" applyFont="1" applyFill="1" applyBorder="1" applyAlignment="1">
      <alignment horizontal="right" vertical="center" wrapText="1"/>
    </xf>
    <xf numFmtId="4" fontId="2" fillId="2" borderId="11" xfId="0" applyNumberFormat="1" applyFont="1" applyFill="1" applyBorder="1" applyAlignment="1">
      <alignment horizontal="right" vertical="center" wrapText="1"/>
    </xf>
    <xf numFmtId="4" fontId="2" fillId="0" borderId="21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3" fontId="3" fillId="0" borderId="45" xfId="0" applyNumberFormat="1" applyFont="1" applyBorder="1" applyAlignment="1">
      <alignment vertical="center" wrapText="1"/>
    </xf>
    <xf numFmtId="3" fontId="3" fillId="0" borderId="45" xfId="0" applyNumberFormat="1" applyFont="1" applyBorder="1" applyAlignment="1">
      <alignment wrapText="1"/>
    </xf>
    <xf numFmtId="3" fontId="2" fillId="0" borderId="46" xfId="0" applyNumberFormat="1" applyFont="1" applyBorder="1" applyAlignment="1">
      <alignment wrapText="1"/>
    </xf>
    <xf numFmtId="3" fontId="2" fillId="2" borderId="9" xfId="0" applyNumberFormat="1" applyFont="1" applyFill="1" applyBorder="1" applyAlignment="1" applyProtection="1">
      <alignment horizontal="left" vertical="center" wrapText="1"/>
    </xf>
    <xf numFmtId="3" fontId="2" fillId="0" borderId="0" xfId="0" applyNumberFormat="1" applyFont="1" applyFill="1" applyBorder="1" applyAlignment="1" applyProtection="1">
      <alignment horizontal="left" vertical="center" wrapText="1"/>
    </xf>
    <xf numFmtId="3" fontId="2" fillId="0" borderId="13" xfId="0" applyNumberFormat="1" applyFont="1" applyFill="1" applyBorder="1" applyAlignment="1" applyProtection="1">
      <alignment horizontal="left" vertical="center" wrapText="1"/>
    </xf>
    <xf numFmtId="3" fontId="3" fillId="0" borderId="13" xfId="0" applyNumberFormat="1" applyFont="1" applyFill="1" applyBorder="1" applyAlignment="1" applyProtection="1">
      <alignment horizontal="left" vertical="center" wrapText="1"/>
    </xf>
    <xf numFmtId="3" fontId="3" fillId="0" borderId="14" xfId="0" applyNumberFormat="1" applyFont="1" applyFill="1" applyBorder="1" applyAlignment="1" applyProtection="1">
      <alignment horizontal="left" vertical="center" wrapText="1"/>
    </xf>
    <xf numFmtId="3" fontId="2" fillId="2" borderId="39" xfId="0" applyNumberFormat="1" applyFont="1" applyFill="1" applyBorder="1" applyAlignment="1" applyProtection="1">
      <alignment horizontal="left" vertical="center" wrapText="1"/>
    </xf>
    <xf numFmtId="3" fontId="2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39" xfId="0" applyNumberFormat="1" applyFont="1" applyFill="1" applyBorder="1" applyAlignment="1" applyProtection="1">
      <alignment horizontal="lef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45" xfId="0" applyNumberFormat="1" applyFont="1" applyFill="1" applyBorder="1" applyAlignment="1">
      <alignment horizontal="right" vertical="center" wrapText="1"/>
    </xf>
    <xf numFmtId="0" fontId="2" fillId="0" borderId="57" xfId="0" applyFont="1" applyFill="1" applyBorder="1" applyAlignment="1" applyProtection="1">
      <alignment horizontal="left" vertical="center" wrapText="1"/>
    </xf>
    <xf numFmtId="0" fontId="3" fillId="0" borderId="57" xfId="0" quotePrefix="1" applyFont="1" applyFill="1" applyBorder="1" applyAlignment="1" applyProtection="1">
      <alignment horizontal="left" vertical="center" wrapText="1"/>
    </xf>
    <xf numFmtId="0" fontId="2" fillId="0" borderId="57" xfId="0" quotePrefix="1" applyFont="1" applyFill="1" applyBorder="1" applyAlignment="1" applyProtection="1">
      <alignment horizontal="left" vertical="center" wrapText="1"/>
    </xf>
    <xf numFmtId="0" fontId="2" fillId="0" borderId="52" xfId="0" applyFont="1" applyFill="1" applyBorder="1" applyAlignment="1" applyProtection="1">
      <alignment horizontal="left"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31" xfId="0" applyFont="1" applyFill="1" applyBorder="1" applyAlignment="1" applyProtection="1">
      <alignment horizontal="left" vertical="center" wrapText="1"/>
    </xf>
    <xf numFmtId="0" fontId="2" fillId="0" borderId="31" xfId="0" applyFont="1" applyFill="1" applyBorder="1" applyAlignment="1">
      <alignment horizontal="left" vertical="center"/>
    </xf>
    <xf numFmtId="0" fontId="2" fillId="0" borderId="17" xfId="0" applyFont="1" applyFill="1" applyBorder="1" applyAlignment="1" applyProtection="1">
      <alignment horizontal="left" vertical="center"/>
    </xf>
    <xf numFmtId="0" fontId="2" fillId="0" borderId="17" xfId="0" applyFont="1" applyFill="1" applyBorder="1" applyAlignment="1" applyProtection="1">
      <alignment horizontal="left" vertical="center" wrapText="1"/>
    </xf>
    <xf numFmtId="0" fontId="2" fillId="0" borderId="17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2" borderId="25" xfId="0" applyFont="1" applyFill="1" applyBorder="1" applyAlignment="1" applyProtection="1">
      <alignment horizontal="left" vertical="center"/>
    </xf>
    <xf numFmtId="0" fontId="3" fillId="0" borderId="64" xfId="0" applyFont="1" applyFill="1" applyBorder="1" applyProtection="1"/>
    <xf numFmtId="0" fontId="2" fillId="0" borderId="57" xfId="0" applyFont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65" xfId="0" applyFont="1" applyBorder="1" applyAlignment="1">
      <alignment horizontal="left" vertical="center" wrapText="1"/>
    </xf>
    <xf numFmtId="0" fontId="2" fillId="2" borderId="39" xfId="0" applyFont="1" applyFill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2" borderId="39" xfId="0" applyFont="1" applyFill="1" applyBorder="1" applyAlignment="1" applyProtection="1">
      <alignment horizontal="left" vertical="center" wrapText="1"/>
    </xf>
    <xf numFmtId="0" fontId="3" fillId="0" borderId="66" xfId="0" applyFont="1" applyFill="1" applyBorder="1" applyAlignment="1" applyProtection="1">
      <alignment horizontal="left" vertical="center" wrapText="1"/>
    </xf>
    <xf numFmtId="0" fontId="2" fillId="0" borderId="52" xfId="0" applyFont="1" applyFill="1" applyBorder="1" applyAlignment="1" applyProtection="1">
      <alignment horizontal="left" vertical="center" wrapText="1"/>
    </xf>
    <xf numFmtId="0" fontId="3" fillId="0" borderId="31" xfId="0" quotePrefix="1" applyFont="1" applyFill="1" applyBorder="1" applyAlignment="1" applyProtection="1">
      <alignment horizontal="left" vertical="center" wrapText="1"/>
    </xf>
    <xf numFmtId="0" fontId="2" fillId="0" borderId="31" xfId="0" quotePrefix="1" applyFont="1" applyFill="1" applyBorder="1" applyAlignment="1" applyProtection="1">
      <alignment horizontal="left" vertical="center" wrapText="1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2" borderId="29" xfId="0" applyFont="1" applyFill="1" applyBorder="1" applyAlignment="1" applyProtection="1">
      <alignment horizontal="left" vertical="center" wrapText="1"/>
    </xf>
    <xf numFmtId="0" fontId="3" fillId="0" borderId="67" xfId="0" applyFont="1" applyFill="1" applyBorder="1" applyAlignment="1" applyProtection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30" xfId="0" applyFont="1" applyFill="1" applyBorder="1" applyAlignment="1" applyProtection="1">
      <alignment horizontal="left" vertical="center" wrapText="1"/>
    </xf>
    <xf numFmtId="0" fontId="2" fillId="0" borderId="36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56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4" fontId="2" fillId="0" borderId="12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 applyProtection="1">
      <alignment horizontal="right" vertical="center"/>
    </xf>
    <xf numFmtId="4" fontId="3" fillId="0" borderId="5" xfId="0" applyNumberFormat="1" applyFont="1" applyFill="1" applyBorder="1" applyAlignment="1" applyProtection="1">
      <alignment horizontal="right" vertical="center"/>
      <protection locked="0"/>
    </xf>
    <xf numFmtId="4" fontId="3" fillId="0" borderId="6" xfId="0" applyNumberFormat="1" applyFont="1" applyFill="1" applyBorder="1" applyAlignment="1" applyProtection="1">
      <alignment horizontal="right" vertical="center"/>
      <protection locked="0"/>
    </xf>
    <xf numFmtId="4" fontId="3" fillId="0" borderId="26" xfId="0" applyNumberFormat="1" applyFont="1" applyFill="1" applyBorder="1" applyAlignment="1" applyProtection="1">
      <alignment horizontal="right" vertical="center"/>
      <protection locked="0"/>
    </xf>
    <xf numFmtId="4" fontId="3" fillId="0" borderId="4" xfId="0" applyNumberFormat="1" applyFont="1" applyFill="1" applyBorder="1" applyAlignment="1" applyProtection="1">
      <alignment horizontal="right" vertical="center"/>
      <protection locked="0"/>
    </xf>
    <xf numFmtId="4" fontId="3" fillId="0" borderId="3" xfId="0" applyNumberFormat="1" applyFont="1" applyFill="1" applyBorder="1" applyAlignment="1" applyProtection="1">
      <alignment horizontal="right" vertical="center"/>
      <protection locked="0"/>
    </xf>
    <xf numFmtId="4" fontId="3" fillId="0" borderId="19" xfId="0" applyNumberFormat="1" applyFont="1" applyFill="1" applyBorder="1" applyAlignment="1" applyProtection="1">
      <alignment horizontal="right" vertical="center"/>
      <protection locked="0"/>
    </xf>
    <xf numFmtId="4" fontId="2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9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21" xfId="0" applyNumberFormat="1" applyFont="1" applyFill="1" applyBorder="1" applyAlignment="1" applyProtection="1">
      <alignment horizontal="right" vertical="center" wrapText="1"/>
    </xf>
    <xf numFmtId="4" fontId="2" fillId="2" borderId="10" xfId="0" applyNumberFormat="1" applyFont="1" applyFill="1" applyBorder="1" applyAlignment="1" applyProtection="1">
      <alignment horizontal="right" vertical="center" wrapText="1"/>
    </xf>
    <xf numFmtId="4" fontId="2" fillId="2" borderId="28" xfId="0" applyNumberFormat="1" applyFont="1" applyFill="1" applyBorder="1" applyAlignment="1" applyProtection="1">
      <alignment horizontal="right" vertical="center" wrapText="1"/>
    </xf>
    <xf numFmtId="4" fontId="2" fillId="0" borderId="5" xfId="0" applyNumberFormat="1" applyFont="1" applyFill="1" applyBorder="1" applyAlignment="1" applyProtection="1">
      <alignment horizontal="right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4" fontId="2" fillId="0" borderId="26" xfId="0" applyNumberFormat="1" applyFont="1" applyFill="1" applyBorder="1" applyAlignment="1" applyProtection="1">
      <alignment horizontal="right" vertical="center" wrapText="1"/>
    </xf>
    <xf numFmtId="4" fontId="2" fillId="0" borderId="4" xfId="0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4" fontId="2" fillId="0" borderId="19" xfId="0" applyNumberFormat="1" applyFont="1" applyFill="1" applyBorder="1" applyAlignment="1" applyProtection="1">
      <alignment horizontal="right" vertical="center" wrapText="1"/>
    </xf>
    <xf numFmtId="4" fontId="3" fillId="0" borderId="7" xfId="0" applyNumberFormat="1" applyFont="1" applyFill="1" applyBorder="1" applyAlignment="1" applyProtection="1">
      <alignment horizontal="right" vertical="center"/>
      <protection locked="0"/>
    </xf>
    <xf numFmtId="4" fontId="3" fillId="0" borderId="8" xfId="0" applyNumberFormat="1" applyFont="1" applyFill="1" applyBorder="1" applyAlignment="1" applyProtection="1">
      <alignment horizontal="right" vertical="center"/>
      <protection locked="0"/>
    </xf>
    <xf numFmtId="4" fontId="3" fillId="0" borderId="20" xfId="0" applyNumberFormat="1" applyFont="1" applyFill="1" applyBorder="1" applyAlignment="1" applyProtection="1">
      <alignment horizontal="right" vertical="center"/>
      <protection locked="0"/>
    </xf>
    <xf numFmtId="4" fontId="2" fillId="0" borderId="24" xfId="0" applyNumberFormat="1" applyFont="1" applyFill="1" applyBorder="1" applyAlignment="1" applyProtection="1">
      <alignment horizontal="right" vertical="center" wrapText="1"/>
    </xf>
    <xf numFmtId="4" fontId="2" fillId="0" borderId="18" xfId="0" applyNumberFormat="1" applyFont="1" applyFill="1" applyBorder="1" applyAlignment="1" applyProtection="1">
      <alignment horizontal="right" vertical="center" wrapText="1"/>
    </xf>
    <xf numFmtId="4" fontId="2" fillId="0" borderId="41" xfId="0" applyNumberFormat="1" applyFont="1" applyFill="1" applyBorder="1" applyAlignment="1" applyProtection="1">
      <alignment horizontal="right" vertical="center" wrapText="1"/>
    </xf>
    <xf numFmtId="4" fontId="3" fillId="0" borderId="17" xfId="0" applyNumberFormat="1" applyFont="1" applyFill="1" applyBorder="1" applyAlignment="1" applyProtection="1">
      <alignment horizontal="right"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4" fontId="3" fillId="0" borderId="19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2" fillId="2" borderId="21" xfId="0" applyNumberFormat="1" applyFont="1" applyFill="1" applyBorder="1" applyAlignment="1" applyProtection="1">
      <alignment horizontal="right" vertical="center"/>
      <protection locked="0"/>
    </xf>
    <xf numFmtId="4" fontId="2" fillId="2" borderId="10" xfId="0" applyNumberFormat="1" applyFont="1" applyFill="1" applyBorder="1" applyAlignment="1" applyProtection="1">
      <alignment horizontal="right" vertical="center"/>
      <protection locked="0"/>
    </xf>
    <xf numFmtId="4" fontId="2" fillId="2" borderId="28" xfId="0" applyNumberFormat="1" applyFont="1" applyFill="1" applyBorder="1" applyAlignment="1" applyProtection="1">
      <alignment horizontal="right" vertical="center"/>
      <protection locked="0"/>
    </xf>
    <xf numFmtId="4" fontId="2" fillId="2" borderId="59" xfId="0" applyNumberFormat="1" applyFont="1" applyFill="1" applyBorder="1" applyAlignment="1">
      <alignment horizontal="right" vertical="center" wrapText="1"/>
    </xf>
    <xf numFmtId="4" fontId="2" fillId="2" borderId="27" xfId="0" applyNumberFormat="1" applyFont="1" applyFill="1" applyBorder="1" applyAlignment="1">
      <alignment horizontal="right" vertical="center" wrapText="1"/>
    </xf>
    <xf numFmtId="4" fontId="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10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33" xfId="0" applyNumberFormat="1" applyFont="1" applyBorder="1" applyAlignment="1" applyProtection="1">
      <alignment vertical="center" wrapText="1"/>
      <protection locked="0"/>
    </xf>
    <xf numFmtId="4" fontId="3" fillId="0" borderId="26" xfId="0" applyNumberFormat="1" applyFont="1" applyBorder="1" applyAlignment="1" applyProtection="1">
      <alignment vertical="center" wrapText="1"/>
      <protection locked="0"/>
    </xf>
    <xf numFmtId="4" fontId="2" fillId="0" borderId="30" xfId="0" applyNumberFormat="1" applyFont="1" applyBorder="1" applyAlignment="1" applyProtection="1">
      <alignment vertical="center" wrapText="1"/>
    </xf>
    <xf numFmtId="4" fontId="3" fillId="0" borderId="34" xfId="0" applyNumberFormat="1" applyFont="1" applyBorder="1" applyAlignment="1" applyProtection="1">
      <alignment vertical="center" wrapText="1"/>
      <protection locked="0"/>
    </xf>
    <xf numFmtId="4" fontId="3" fillId="0" borderId="19" xfId="0" applyNumberFormat="1" applyFont="1" applyBorder="1" applyAlignment="1" applyProtection="1">
      <alignment vertical="center" wrapText="1"/>
      <protection locked="0"/>
    </xf>
    <xf numFmtId="4" fontId="2" fillId="0" borderId="31" xfId="0" applyNumberFormat="1" applyFont="1" applyBorder="1" applyAlignment="1" applyProtection="1">
      <alignment vertical="center" wrapText="1"/>
    </xf>
    <xf numFmtId="4" fontId="3" fillId="0" borderId="35" xfId="0" applyNumberFormat="1" applyFont="1" applyBorder="1" applyAlignment="1" applyProtection="1">
      <alignment vertical="center" wrapText="1"/>
      <protection locked="0"/>
    </xf>
    <xf numFmtId="4" fontId="3" fillId="0" borderId="20" xfId="0" applyNumberFormat="1" applyFont="1" applyBorder="1" applyAlignment="1" applyProtection="1">
      <alignment vertical="center" wrapText="1"/>
      <protection locked="0"/>
    </xf>
    <xf numFmtId="4" fontId="2" fillId="0" borderId="32" xfId="0" applyNumberFormat="1" applyFont="1" applyBorder="1" applyAlignment="1" applyProtection="1">
      <alignment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4" fontId="2" fillId="0" borderId="29" xfId="0" applyNumberFormat="1" applyFont="1" applyBorder="1" applyAlignment="1" applyProtection="1">
      <alignment vertical="center" wrapText="1"/>
    </xf>
    <xf numFmtId="4" fontId="2" fillId="0" borderId="12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45" xfId="0" applyNumberFormat="1" applyFont="1" applyFill="1" applyBorder="1" applyAlignment="1" applyProtection="1">
      <alignment horizontal="right" vertical="center"/>
      <protection locked="0"/>
    </xf>
    <xf numFmtId="4" fontId="3" fillId="0" borderId="45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45" xfId="0" applyNumberFormat="1" applyFont="1" applyFill="1" applyBorder="1" applyAlignment="1" applyProtection="1">
      <alignment horizontal="right" vertical="center"/>
      <protection locked="0"/>
    </xf>
    <xf numFmtId="4" fontId="8" fillId="0" borderId="31" xfId="0" applyNumberFormat="1" applyFont="1" applyFill="1" applyBorder="1" applyAlignment="1" applyProtection="1">
      <alignment horizontal="right" vertical="center"/>
      <protection locked="0"/>
    </xf>
    <xf numFmtId="4" fontId="8" fillId="0" borderId="57" xfId="0" applyNumberFormat="1" applyFont="1" applyFill="1" applyBorder="1" applyAlignment="1" applyProtection="1">
      <alignment horizontal="right" vertical="center"/>
      <protection locked="0"/>
    </xf>
    <xf numFmtId="4" fontId="2" fillId="0" borderId="31" xfId="0" applyNumberFormat="1" applyFont="1" applyFill="1" applyBorder="1" applyAlignment="1">
      <alignment horizontal="right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3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3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31" xfId="0" applyNumberFormat="1" applyFont="1" applyBorder="1" applyAlignment="1">
      <alignment horizontal="right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32" xfId="0" applyNumberFormat="1" applyFont="1" applyBorder="1" applyAlignment="1" applyProtection="1">
      <alignment horizontal="right" vertical="center" wrapText="1"/>
      <protection locked="0"/>
    </xf>
    <xf numFmtId="4" fontId="3" fillId="0" borderId="14" xfId="0" applyNumberFormat="1" applyFont="1" applyBorder="1" applyAlignment="1" applyProtection="1">
      <alignment horizontal="right" vertical="center" wrapText="1"/>
      <protection locked="0"/>
    </xf>
    <xf numFmtId="4" fontId="2" fillId="2" borderId="29" xfId="0" applyNumberFormat="1" applyFont="1" applyFill="1" applyBorder="1" applyAlignment="1">
      <alignment horizontal="right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4" fontId="2" fillId="0" borderId="2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4" fontId="2" fillId="0" borderId="30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53" xfId="0" applyNumberFormat="1" applyFont="1" applyBorder="1" applyAlignment="1" applyProtection="1">
      <alignment horizontal="right" vertical="center" wrapText="1"/>
      <protection locked="0"/>
    </xf>
    <xf numFmtId="4" fontId="2" fillId="2" borderId="28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Border="1" applyAlignment="1" applyProtection="1">
      <alignment horizontal="right" wrapText="1"/>
      <protection locked="0"/>
    </xf>
    <xf numFmtId="4" fontId="3" fillId="0" borderId="3" xfId="0" applyNumberFormat="1" applyFont="1" applyBorder="1" applyAlignment="1" applyProtection="1">
      <alignment horizontal="right"/>
      <protection locked="0"/>
    </xf>
    <xf numFmtId="4" fontId="3" fillId="0" borderId="8" xfId="0" applyNumberFormat="1" applyFont="1" applyBorder="1" applyAlignment="1" applyProtection="1">
      <alignment horizontal="right"/>
      <protection locked="0"/>
    </xf>
    <xf numFmtId="4" fontId="2" fillId="0" borderId="10" xfId="0" applyNumberFormat="1" applyFont="1" applyBorder="1" applyAlignment="1" applyProtection="1">
      <alignment horizontal="right"/>
      <protection locked="0"/>
    </xf>
    <xf numFmtId="4" fontId="3" fillId="0" borderId="12" xfId="0" applyNumberFormat="1" applyFont="1" applyBorder="1" applyAlignment="1" applyProtection="1">
      <alignment horizontal="right" wrapText="1"/>
      <protection locked="0"/>
    </xf>
    <xf numFmtId="4" fontId="3" fillId="0" borderId="45" xfId="0" applyNumberFormat="1" applyFont="1" applyBorder="1" applyAlignment="1" applyProtection="1">
      <alignment horizontal="right"/>
      <protection locked="0"/>
    </xf>
    <xf numFmtId="4" fontId="3" fillId="0" borderId="46" xfId="0" applyNumberFormat="1" applyFont="1" applyBorder="1" applyAlignment="1" applyProtection="1">
      <alignment horizontal="right"/>
      <protection locked="0"/>
    </xf>
    <xf numFmtId="4" fontId="2" fillId="0" borderId="11" xfId="0" applyNumberFormat="1" applyFont="1" applyBorder="1" applyAlignment="1" applyProtection="1">
      <alignment horizontal="right"/>
      <protection locked="0"/>
    </xf>
    <xf numFmtId="4" fontId="3" fillId="0" borderId="17" xfId="0" applyNumberFormat="1" applyFont="1" applyFill="1" applyBorder="1" applyAlignment="1" applyProtection="1">
      <alignment horizontal="right" vertical="center"/>
      <protection locked="0"/>
    </xf>
    <xf numFmtId="4" fontId="3" fillId="0" borderId="34" xfId="0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</xf>
    <xf numFmtId="0" fontId="3" fillId="0" borderId="49" xfId="0" applyFont="1" applyFill="1" applyBorder="1" applyAlignment="1" applyProtection="1">
      <alignment horizontal="center" vertical="center" wrapText="1"/>
    </xf>
    <xf numFmtId="0" fontId="2" fillId="0" borderId="61" xfId="0" applyFont="1" applyFill="1" applyBorder="1" applyAlignment="1" applyProtection="1">
      <alignment horizontal="center" vertical="center" wrapText="1"/>
    </xf>
    <xf numFmtId="0" fontId="2" fillId="0" borderId="47" xfId="0" applyFont="1" applyFill="1" applyBorder="1" applyAlignment="1" applyProtection="1">
      <alignment horizontal="center" vertical="center" wrapText="1"/>
    </xf>
    <xf numFmtId="0" fontId="2" fillId="0" borderId="60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52" xfId="0" applyFont="1" applyFill="1" applyBorder="1" applyAlignment="1" applyProtection="1">
      <alignment horizontal="center" vertical="center" wrapText="1"/>
    </xf>
    <xf numFmtId="0" fontId="3" fillId="0" borderId="53" xfId="0" applyFont="1" applyFill="1" applyBorder="1" applyAlignment="1" applyProtection="1">
      <alignment horizontal="center" vertical="center" wrapText="1"/>
    </xf>
    <xf numFmtId="4" fontId="2" fillId="0" borderId="25" xfId="0" applyNumberFormat="1" applyFont="1" applyFill="1" applyBorder="1" applyAlignment="1" applyProtection="1">
      <alignment horizontal="center" vertical="center"/>
    </xf>
    <xf numFmtId="4" fontId="2" fillId="0" borderId="39" xfId="0" applyNumberFormat="1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left" vertical="center" wrapText="1"/>
    </xf>
    <xf numFmtId="0" fontId="3" fillId="0" borderId="54" xfId="0" applyFont="1" applyFill="1" applyBorder="1" applyAlignment="1" applyProtection="1">
      <alignment horizontal="left" vertical="center" wrapText="1"/>
    </xf>
    <xf numFmtId="0" fontId="2" fillId="0" borderId="58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2" fillId="0" borderId="52" xfId="0" applyFont="1" applyFill="1" applyBorder="1" applyAlignment="1" applyProtection="1">
      <alignment horizontal="left" vertical="center"/>
    </xf>
    <xf numFmtId="0" fontId="2" fillId="0" borderId="53" xfId="0" applyFont="1" applyFill="1" applyBorder="1" applyAlignment="1" applyProtection="1">
      <alignment horizontal="left" vertical="center"/>
    </xf>
    <xf numFmtId="0" fontId="2" fillId="0" borderId="62" xfId="0" applyFont="1" applyFill="1" applyBorder="1" applyAlignment="1" applyProtection="1">
      <alignment horizontal="center" vertical="center" wrapText="1"/>
    </xf>
    <xf numFmtId="0" fontId="2" fillId="0" borderId="63" xfId="0" applyFont="1" applyFill="1" applyBorder="1" applyAlignment="1" applyProtection="1">
      <alignment horizontal="center" vertical="center" wrapText="1"/>
    </xf>
    <xf numFmtId="0" fontId="2" fillId="0" borderId="44" xfId="0" applyFont="1" applyFill="1" applyBorder="1" applyAlignment="1" applyProtection="1">
      <alignment horizontal="center" vertical="center" wrapText="1"/>
    </xf>
    <xf numFmtId="0" fontId="2" fillId="0" borderId="55" xfId="0" applyFont="1" applyFill="1" applyBorder="1" applyAlignment="1" applyProtection="1">
      <alignment horizontal="center" vertical="center" wrapText="1"/>
    </xf>
    <xf numFmtId="0" fontId="2" fillId="0" borderId="43" xfId="0" applyFont="1" applyFill="1" applyBorder="1" applyAlignment="1" applyProtection="1">
      <alignment horizontal="center" vertical="center" wrapText="1"/>
    </xf>
    <xf numFmtId="0" fontId="3" fillId="0" borderId="51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3" fillId="0" borderId="50" xfId="0" applyFont="1" applyFill="1" applyBorder="1" applyAlignment="1" applyProtection="1">
      <alignment horizontal="center" vertical="center" wrapText="1"/>
    </xf>
    <xf numFmtId="14" fontId="2" fillId="0" borderId="25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9" xfId="0" applyFont="1" applyBorder="1" applyAlignment="1" applyProtection="1">
      <alignment horizontal="center" vertical="center" wrapText="1"/>
    </xf>
  </cellXfs>
  <cellStyles count="3">
    <cellStyle name="Navadno" xfId="0" builtinId="0"/>
    <cellStyle name="Odstotek" xfId="2" builtinId="5"/>
    <cellStyle name="Odstotek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6"/>
  <sheetViews>
    <sheetView tabSelected="1" zoomScale="70" zoomScaleNormal="70" zoomScaleSheetLayoutView="100" workbookViewId="0">
      <selection activeCell="F37" sqref="F37"/>
    </sheetView>
  </sheetViews>
  <sheetFormatPr defaultColWidth="9.36328125" defaultRowHeight="15.5" x14ac:dyDescent="0.25"/>
  <cols>
    <col min="1" max="1" width="10.6328125" style="23" bestFit="1" customWidth="1"/>
    <col min="2" max="2" width="6" style="24" customWidth="1"/>
    <col min="3" max="3" width="55.6328125" style="25" customWidth="1"/>
    <col min="4" max="4" width="23.36328125" style="2" customWidth="1"/>
    <col min="5" max="5" width="25.36328125" style="2" customWidth="1"/>
    <col min="6" max="6" width="22.6328125" style="2" customWidth="1"/>
    <col min="7" max="7" width="14.36328125" style="2" customWidth="1"/>
    <col min="8" max="8" width="14" style="2" customWidth="1"/>
    <col min="9" max="9" width="11.453125" style="2" bestFit="1" customWidth="1"/>
    <col min="10" max="16384" width="9.36328125" style="2"/>
  </cols>
  <sheetData>
    <row r="1" spans="1:10" ht="16.5" customHeight="1" thickBot="1" x14ac:dyDescent="0.3">
      <c r="A1" s="277" t="s">
        <v>178</v>
      </c>
      <c r="B1" s="277"/>
      <c r="C1" s="277"/>
      <c r="D1" s="277"/>
      <c r="E1" s="276" t="s">
        <v>122</v>
      </c>
      <c r="F1" s="276"/>
      <c r="G1" s="276"/>
      <c r="H1" s="276"/>
    </row>
    <row r="2" spans="1:10" x14ac:dyDescent="0.35">
      <c r="A2" s="10"/>
      <c r="B2" s="10"/>
      <c r="C2" s="10"/>
      <c r="D2" s="11"/>
      <c r="E2" s="11"/>
      <c r="F2" s="11"/>
      <c r="G2" s="12"/>
      <c r="H2" s="13"/>
    </row>
    <row r="3" spans="1:10" ht="16" thickBot="1" x14ac:dyDescent="0.4">
      <c r="A3" s="11"/>
      <c r="B3" s="11"/>
      <c r="C3" s="14"/>
      <c r="D3" s="11"/>
      <c r="E3" s="11"/>
      <c r="F3" s="11"/>
      <c r="H3" s="3"/>
    </row>
    <row r="4" spans="1:10" ht="16.5" customHeight="1" thickBot="1" x14ac:dyDescent="0.3">
      <c r="A4" s="298" t="s">
        <v>0</v>
      </c>
      <c r="B4" s="294" t="s">
        <v>1</v>
      </c>
      <c r="C4" s="288" t="s">
        <v>2</v>
      </c>
      <c r="D4" s="292" t="s">
        <v>126</v>
      </c>
      <c r="E4" s="290" t="s">
        <v>123</v>
      </c>
      <c r="F4" s="300" t="s">
        <v>124</v>
      </c>
      <c r="G4" s="296" t="s">
        <v>3</v>
      </c>
      <c r="H4" s="297"/>
    </row>
    <row r="5" spans="1:10" ht="32.25" customHeight="1" thickBot="1" x14ac:dyDescent="0.3">
      <c r="A5" s="299"/>
      <c r="B5" s="295"/>
      <c r="C5" s="289" t="s">
        <v>2</v>
      </c>
      <c r="D5" s="293"/>
      <c r="E5" s="291"/>
      <c r="F5" s="301"/>
      <c r="G5" s="42" t="s">
        <v>127</v>
      </c>
      <c r="H5" s="43" t="s">
        <v>125</v>
      </c>
    </row>
    <row r="6" spans="1:10" s="19" customFormat="1" ht="32.25" customHeight="1" thickBot="1" x14ac:dyDescent="0.4">
      <c r="A6" s="59" t="s">
        <v>4</v>
      </c>
      <c r="B6" s="69">
        <v>1</v>
      </c>
      <c r="C6" s="128" t="s">
        <v>102</v>
      </c>
      <c r="D6" s="195">
        <f>SUM(D7:D10)</f>
        <v>15856707.280000001</v>
      </c>
      <c r="E6" s="195">
        <f>SUM(E7:E10)</f>
        <v>17440000</v>
      </c>
      <c r="F6" s="195">
        <f>SUM(F7:F10)</f>
        <v>17115254.469999999</v>
      </c>
      <c r="G6" s="26">
        <f>ROUND((F6/D6)*100,2)</f>
        <v>107.94</v>
      </c>
      <c r="H6" s="15">
        <f>ROUND(F6/E6*100,2)</f>
        <v>98.14</v>
      </c>
      <c r="J6" s="2"/>
    </row>
    <row r="7" spans="1:10" ht="31" x14ac:dyDescent="0.25">
      <c r="A7" s="60"/>
      <c r="B7" s="70">
        <v>2</v>
      </c>
      <c r="C7" s="141" t="s">
        <v>47</v>
      </c>
      <c r="D7" s="196">
        <v>14637294.35</v>
      </c>
      <c r="E7" s="197">
        <v>16142763</v>
      </c>
      <c r="F7" s="198">
        <v>15395746.83</v>
      </c>
      <c r="G7" s="28">
        <f t="shared" ref="G7:G16" si="0">ROUND((F7/D7)*100,2)</f>
        <v>105.18</v>
      </c>
      <c r="H7" s="17">
        <f t="shared" ref="H7:H16" si="1">ROUND(F7/E7*100,2)</f>
        <v>95.37</v>
      </c>
    </row>
    <row r="8" spans="1:10" ht="77.5" x14ac:dyDescent="0.35">
      <c r="A8" s="60"/>
      <c r="B8" s="70">
        <v>3</v>
      </c>
      <c r="C8" s="142" t="s">
        <v>113</v>
      </c>
      <c r="D8" s="196">
        <v>466036.21</v>
      </c>
      <c r="E8" s="197">
        <v>466037</v>
      </c>
      <c r="F8" s="198">
        <v>531661.55000000005</v>
      </c>
      <c r="G8" s="28">
        <f>ROUND((F8/D8)*100,2)</f>
        <v>114.08</v>
      </c>
      <c r="H8" s="17">
        <f>ROUND(F8/E8*100,2)</f>
        <v>114.08</v>
      </c>
    </row>
    <row r="9" spans="1:10" ht="31" x14ac:dyDescent="0.35">
      <c r="A9" s="61"/>
      <c r="B9" s="71">
        <v>4</v>
      </c>
      <c r="C9" s="142" t="s">
        <v>45</v>
      </c>
      <c r="D9" s="199">
        <v>135990.46</v>
      </c>
      <c r="E9" s="200">
        <v>278900</v>
      </c>
      <c r="F9" s="201">
        <v>204610.45</v>
      </c>
      <c r="G9" s="28">
        <f t="shared" si="0"/>
        <v>150.46</v>
      </c>
      <c r="H9" s="17">
        <f t="shared" si="1"/>
        <v>73.36</v>
      </c>
    </row>
    <row r="10" spans="1:10" ht="31" x14ac:dyDescent="0.35">
      <c r="A10" s="61"/>
      <c r="B10" s="71">
        <v>5</v>
      </c>
      <c r="C10" s="142" t="s">
        <v>114</v>
      </c>
      <c r="D10" s="199">
        <v>617386.26</v>
      </c>
      <c r="E10" s="200">
        <v>552300</v>
      </c>
      <c r="F10" s="201">
        <f>894906.33+88329.31</f>
        <v>983235.6399999999</v>
      </c>
      <c r="G10" s="28">
        <f t="shared" si="0"/>
        <v>159.26</v>
      </c>
      <c r="H10" s="17">
        <f t="shared" si="1"/>
        <v>178.03</v>
      </c>
    </row>
    <row r="11" spans="1:10" ht="31" x14ac:dyDescent="0.35">
      <c r="A11" s="62">
        <v>761</v>
      </c>
      <c r="B11" s="130">
        <v>6</v>
      </c>
      <c r="C11" s="127" t="s">
        <v>153</v>
      </c>
      <c r="D11" s="274">
        <f>D12+D13</f>
        <v>279686.46999999997</v>
      </c>
      <c r="E11" s="200">
        <f>E12+E13</f>
        <v>277000</v>
      </c>
      <c r="F11" s="275">
        <f>F12+F13</f>
        <v>281028.61</v>
      </c>
      <c r="G11" s="28">
        <f t="shared" si="0"/>
        <v>100.48</v>
      </c>
      <c r="H11" s="17">
        <f t="shared" si="1"/>
        <v>101.45</v>
      </c>
    </row>
    <row r="12" spans="1:10" ht="31" x14ac:dyDescent="0.35">
      <c r="A12" s="62"/>
      <c r="B12" s="71">
        <v>7</v>
      </c>
      <c r="C12" s="142" t="s">
        <v>152</v>
      </c>
      <c r="D12" s="199">
        <v>279686.46999999997</v>
      </c>
      <c r="E12" s="200">
        <v>277000</v>
      </c>
      <c r="F12" s="201">
        <v>281028.61</v>
      </c>
      <c r="G12" s="28">
        <f t="shared" ref="G12" si="2">ROUND((F12/D12)*100,2)</f>
        <v>100.48</v>
      </c>
      <c r="H12" s="17">
        <f t="shared" ref="H12" si="3">ROUND(F12/E12*100,2)</f>
        <v>101.45</v>
      </c>
    </row>
    <row r="13" spans="1:10" x14ac:dyDescent="0.35">
      <c r="A13" s="62"/>
      <c r="B13" s="71">
        <v>8</v>
      </c>
      <c r="C13" s="142" t="s">
        <v>141</v>
      </c>
      <c r="D13" s="199">
        <v>0</v>
      </c>
      <c r="E13" s="200">
        <v>0</v>
      </c>
      <c r="F13" s="201">
        <v>0</v>
      </c>
      <c r="G13" s="28" t="e">
        <f t="shared" ref="G13" si="4">ROUND((F13/D13)*100,2)</f>
        <v>#DIV/0!</v>
      </c>
      <c r="H13" s="17" t="e">
        <f t="shared" ref="H13" si="5">ROUND(F13/E13*100,2)</f>
        <v>#DIV/0!</v>
      </c>
    </row>
    <row r="14" spans="1:10" x14ac:dyDescent="0.35">
      <c r="A14" s="62" t="s">
        <v>5</v>
      </c>
      <c r="B14" s="130">
        <v>9</v>
      </c>
      <c r="C14" s="127" t="s">
        <v>6</v>
      </c>
      <c r="D14" s="199">
        <v>9035.9</v>
      </c>
      <c r="E14" s="200">
        <v>9350</v>
      </c>
      <c r="F14" s="201">
        <v>5684.4</v>
      </c>
      <c r="G14" s="28">
        <f t="shared" si="0"/>
        <v>62.91</v>
      </c>
      <c r="H14" s="17">
        <f t="shared" si="1"/>
        <v>60.8</v>
      </c>
    </row>
    <row r="15" spans="1:10" s="19" customFormat="1" ht="16" thickBot="1" x14ac:dyDescent="0.4">
      <c r="A15" s="63" t="s">
        <v>101</v>
      </c>
      <c r="B15" s="72" t="s">
        <v>42</v>
      </c>
      <c r="C15" s="143" t="s">
        <v>115</v>
      </c>
      <c r="D15" s="202">
        <v>246114.31</v>
      </c>
      <c r="E15" s="203">
        <v>237000</v>
      </c>
      <c r="F15" s="204">
        <v>848721.88</v>
      </c>
      <c r="G15" s="27">
        <f t="shared" si="0"/>
        <v>344.85</v>
      </c>
      <c r="H15" s="18">
        <f t="shared" si="1"/>
        <v>358.11</v>
      </c>
      <c r="J15" s="2"/>
    </row>
    <row r="16" spans="1:10" s="19" customFormat="1" ht="16" thickBot="1" x14ac:dyDescent="0.3">
      <c r="A16" s="64" t="s">
        <v>7</v>
      </c>
      <c r="B16" s="73" t="s">
        <v>43</v>
      </c>
      <c r="C16" s="129" t="s">
        <v>154</v>
      </c>
      <c r="D16" s="205">
        <f>(D6+D11+D14+D15)</f>
        <v>16391543.960000003</v>
      </c>
      <c r="E16" s="205">
        <f>(E6+E11+E14+E15)</f>
        <v>17963350</v>
      </c>
      <c r="F16" s="205">
        <f>(F6+F11+F14+F15)</f>
        <v>18250689.359999996</v>
      </c>
      <c r="G16" s="39">
        <f t="shared" si="0"/>
        <v>111.34</v>
      </c>
      <c r="H16" s="38">
        <f t="shared" si="1"/>
        <v>101.6</v>
      </c>
      <c r="J16" s="2"/>
    </row>
    <row r="17" spans="1:10" s="19" customFormat="1" ht="16" thickBot="1" x14ac:dyDescent="0.3">
      <c r="A17" s="64" t="s">
        <v>8</v>
      </c>
      <c r="B17" s="73" t="s">
        <v>44</v>
      </c>
      <c r="C17" s="144" t="s">
        <v>117</v>
      </c>
      <c r="D17" s="205">
        <f>D18+D42</f>
        <v>2877717.86</v>
      </c>
      <c r="E17" s="206">
        <f>E18+E42</f>
        <v>2985270</v>
      </c>
      <c r="F17" s="207">
        <f>F18+F42</f>
        <v>2808615.15</v>
      </c>
      <c r="G17" s="39">
        <f t="shared" ref="G17:G69" si="6">ROUND((F17/D17)*100,2)</f>
        <v>97.6</v>
      </c>
      <c r="H17" s="38">
        <f t="shared" ref="H17:H69" si="7">ROUND(F17/E17*100,2)</f>
        <v>94.08</v>
      </c>
      <c r="J17" s="2"/>
    </row>
    <row r="18" spans="1:10" s="19" customFormat="1" ht="31" x14ac:dyDescent="0.25">
      <c r="A18" s="65"/>
      <c r="B18" s="74" t="s">
        <v>135</v>
      </c>
      <c r="C18" s="145" t="s">
        <v>155</v>
      </c>
      <c r="D18" s="208">
        <f>D19+D27+D38</f>
        <v>2164138.27</v>
      </c>
      <c r="E18" s="209">
        <f>E19+E27+E38</f>
        <v>2211000</v>
      </c>
      <c r="F18" s="210">
        <f>F19+F27+F38</f>
        <v>2129344</v>
      </c>
      <c r="G18" s="27">
        <f t="shared" si="6"/>
        <v>98.39</v>
      </c>
      <c r="H18" s="18">
        <f t="shared" si="7"/>
        <v>96.31</v>
      </c>
      <c r="J18" s="2"/>
    </row>
    <row r="19" spans="1:10" s="19" customFormat="1" x14ac:dyDescent="0.25">
      <c r="A19" s="62"/>
      <c r="B19" s="72" t="s">
        <v>142</v>
      </c>
      <c r="C19" s="146" t="s">
        <v>156</v>
      </c>
      <c r="D19" s="211">
        <f>SUM(D20:D26)</f>
        <v>1090365.5</v>
      </c>
      <c r="E19" s="212">
        <f>SUM(E20:E26)</f>
        <v>1115000</v>
      </c>
      <c r="F19" s="213">
        <f>SUM(F20:F26)</f>
        <v>1003313.15</v>
      </c>
      <c r="G19" s="27">
        <f t="shared" si="6"/>
        <v>92.02</v>
      </c>
      <c r="H19" s="18">
        <f t="shared" si="7"/>
        <v>89.98</v>
      </c>
      <c r="J19" s="2"/>
    </row>
    <row r="20" spans="1:10" ht="46.5" x14ac:dyDescent="0.25">
      <c r="A20" s="61"/>
      <c r="B20" s="71">
        <v>15</v>
      </c>
      <c r="C20" s="147" t="s">
        <v>118</v>
      </c>
      <c r="D20" s="199">
        <v>0</v>
      </c>
      <c r="E20" s="200">
        <v>0</v>
      </c>
      <c r="F20" s="201">
        <v>0</v>
      </c>
      <c r="G20" s="28" t="e">
        <f t="shared" si="6"/>
        <v>#DIV/0!</v>
      </c>
      <c r="H20" s="17" t="e">
        <f t="shared" si="7"/>
        <v>#DIV/0!</v>
      </c>
    </row>
    <row r="21" spans="1:10" ht="62" x14ac:dyDescent="0.25">
      <c r="A21" s="61"/>
      <c r="B21" s="71">
        <v>16</v>
      </c>
      <c r="C21" s="147" t="s">
        <v>119</v>
      </c>
      <c r="D21" s="199">
        <v>896555.32</v>
      </c>
      <c r="E21" s="200">
        <v>919000</v>
      </c>
      <c r="F21" s="201">
        <v>769247.77</v>
      </c>
      <c r="G21" s="28">
        <f t="shared" si="6"/>
        <v>85.8</v>
      </c>
      <c r="H21" s="17">
        <f t="shared" si="7"/>
        <v>83.7</v>
      </c>
    </row>
    <row r="22" spans="1:10" ht="31" x14ac:dyDescent="0.25">
      <c r="A22" s="61"/>
      <c r="B22" s="71">
        <v>17</v>
      </c>
      <c r="C22" s="147" t="s">
        <v>59</v>
      </c>
      <c r="D22" s="199">
        <v>158509.82</v>
      </c>
      <c r="E22" s="200">
        <v>160000</v>
      </c>
      <c r="F22" s="201">
        <v>195594.85</v>
      </c>
      <c r="G22" s="28">
        <f>ROUND((F22/D22)*100,2)</f>
        <v>123.4</v>
      </c>
      <c r="H22" s="17">
        <f>ROUND(F22/E22*100,2)</f>
        <v>122.25</v>
      </c>
    </row>
    <row r="23" spans="1:10" x14ac:dyDescent="0.25">
      <c r="A23" s="61"/>
      <c r="B23" s="71">
        <v>18</v>
      </c>
      <c r="C23" s="147" t="s">
        <v>60</v>
      </c>
      <c r="D23" s="199">
        <v>35300.36</v>
      </c>
      <c r="E23" s="200">
        <v>36000</v>
      </c>
      <c r="F23" s="201">
        <v>38470.53</v>
      </c>
      <c r="G23" s="28">
        <f t="shared" si="6"/>
        <v>108.98</v>
      </c>
      <c r="H23" s="17">
        <f t="shared" si="7"/>
        <v>106.86</v>
      </c>
    </row>
    <row r="24" spans="1:10" ht="46.5" x14ac:dyDescent="0.25">
      <c r="A24" s="61"/>
      <c r="B24" s="71">
        <v>19</v>
      </c>
      <c r="C24" s="147" t="s">
        <v>120</v>
      </c>
      <c r="D24" s="199">
        <v>0</v>
      </c>
      <c r="E24" s="200">
        <v>0</v>
      </c>
      <c r="F24" s="201">
        <v>0</v>
      </c>
      <c r="G24" s="28" t="e">
        <f t="shared" si="6"/>
        <v>#DIV/0!</v>
      </c>
      <c r="H24" s="17" t="e">
        <f t="shared" si="7"/>
        <v>#DIV/0!</v>
      </c>
    </row>
    <row r="25" spans="1:10" x14ac:dyDescent="0.25">
      <c r="A25" s="61"/>
      <c r="B25" s="71">
        <v>20</v>
      </c>
      <c r="C25" s="147" t="s">
        <v>9</v>
      </c>
      <c r="D25" s="199">
        <v>0</v>
      </c>
      <c r="E25" s="200">
        <v>0</v>
      </c>
      <c r="F25" s="201">
        <v>0</v>
      </c>
      <c r="G25" s="28" t="e">
        <f t="shared" si="6"/>
        <v>#DIV/0!</v>
      </c>
      <c r="H25" s="17" t="e">
        <f t="shared" si="7"/>
        <v>#DIV/0!</v>
      </c>
      <c r="J25" s="16"/>
    </row>
    <row r="26" spans="1:10" x14ac:dyDescent="0.25">
      <c r="A26" s="61"/>
      <c r="B26" s="71">
        <v>21</v>
      </c>
      <c r="C26" s="147" t="s">
        <v>10</v>
      </c>
      <c r="D26" s="199">
        <v>0</v>
      </c>
      <c r="E26" s="200">
        <v>0</v>
      </c>
      <c r="F26" s="201">
        <v>0</v>
      </c>
      <c r="G26" s="28" t="e">
        <f t="shared" si="6"/>
        <v>#DIV/0!</v>
      </c>
      <c r="H26" s="17" t="e">
        <f t="shared" si="7"/>
        <v>#DIV/0!</v>
      </c>
      <c r="J26" s="16"/>
    </row>
    <row r="27" spans="1:10" s="19" customFormat="1" x14ac:dyDescent="0.25">
      <c r="A27" s="62"/>
      <c r="B27" s="72" t="s">
        <v>143</v>
      </c>
      <c r="C27" s="146" t="s">
        <v>157</v>
      </c>
      <c r="D27" s="211">
        <f>SUM(D28:D37)</f>
        <v>482901.41000000003</v>
      </c>
      <c r="E27" s="212">
        <f>SUM(E28:E37)</f>
        <v>496000</v>
      </c>
      <c r="F27" s="213">
        <f>SUM(F28:F37)</f>
        <v>481737.76</v>
      </c>
      <c r="G27" s="27">
        <f t="shared" si="6"/>
        <v>99.76</v>
      </c>
      <c r="H27" s="18">
        <f t="shared" si="7"/>
        <v>97.12</v>
      </c>
      <c r="I27" s="2"/>
      <c r="J27" s="16"/>
    </row>
    <row r="28" spans="1:10" x14ac:dyDescent="0.25">
      <c r="A28" s="61"/>
      <c r="B28" s="71">
        <v>23</v>
      </c>
      <c r="C28" s="147" t="s">
        <v>11</v>
      </c>
      <c r="D28" s="199">
        <v>0</v>
      </c>
      <c r="E28" s="200">
        <v>0</v>
      </c>
      <c r="F28" s="201"/>
      <c r="G28" s="28" t="e">
        <f t="shared" si="6"/>
        <v>#DIV/0!</v>
      </c>
      <c r="H28" s="17" t="e">
        <f t="shared" si="7"/>
        <v>#DIV/0!</v>
      </c>
      <c r="J28" s="16"/>
    </row>
    <row r="29" spans="1:10" x14ac:dyDescent="0.25">
      <c r="A29" s="61"/>
      <c r="B29" s="71">
        <v>24</v>
      </c>
      <c r="C29" s="147" t="s">
        <v>12</v>
      </c>
      <c r="D29" s="199">
        <v>407983.25</v>
      </c>
      <c r="E29" s="200">
        <v>420000</v>
      </c>
      <c r="F29" s="201">
        <v>411274.66</v>
      </c>
      <c r="G29" s="28">
        <f t="shared" si="6"/>
        <v>100.81</v>
      </c>
      <c r="H29" s="17">
        <f t="shared" si="7"/>
        <v>97.92</v>
      </c>
      <c r="J29" s="16"/>
    </row>
    <row r="30" spans="1:10" x14ac:dyDescent="0.25">
      <c r="A30" s="61"/>
      <c r="B30" s="71">
        <v>25</v>
      </c>
      <c r="C30" s="147" t="s">
        <v>13</v>
      </c>
      <c r="D30" s="199">
        <v>0</v>
      </c>
      <c r="E30" s="200">
        <v>0</v>
      </c>
      <c r="F30" s="201">
        <v>0</v>
      </c>
      <c r="G30" s="28" t="e">
        <f t="shared" si="6"/>
        <v>#DIV/0!</v>
      </c>
      <c r="H30" s="17" t="e">
        <f t="shared" si="7"/>
        <v>#DIV/0!</v>
      </c>
      <c r="J30" s="16"/>
    </row>
    <row r="31" spans="1:10" x14ac:dyDescent="0.25">
      <c r="A31" s="61"/>
      <c r="B31" s="71">
        <v>26</v>
      </c>
      <c r="C31" s="147" t="s">
        <v>14</v>
      </c>
      <c r="D31" s="199">
        <v>0</v>
      </c>
      <c r="E31" s="200">
        <v>0</v>
      </c>
      <c r="F31" s="201">
        <v>0</v>
      </c>
      <c r="G31" s="28" t="e">
        <f t="shared" si="6"/>
        <v>#DIV/0!</v>
      </c>
      <c r="H31" s="17" t="e">
        <f t="shared" si="7"/>
        <v>#DIV/0!</v>
      </c>
      <c r="J31" s="16"/>
    </row>
    <row r="32" spans="1:10" x14ac:dyDescent="0.25">
      <c r="A32" s="61"/>
      <c r="B32" s="71">
        <v>27</v>
      </c>
      <c r="C32" s="147" t="s">
        <v>15</v>
      </c>
      <c r="D32" s="199">
        <v>74918.16</v>
      </c>
      <c r="E32" s="200">
        <v>76000</v>
      </c>
      <c r="F32" s="201">
        <v>70463.100000000006</v>
      </c>
      <c r="G32" s="28">
        <f t="shared" si="6"/>
        <v>94.05</v>
      </c>
      <c r="H32" s="17">
        <f t="shared" si="7"/>
        <v>92.71</v>
      </c>
      <c r="J32" s="16"/>
    </row>
    <row r="33" spans="1:10" x14ac:dyDescent="0.25">
      <c r="A33" s="61"/>
      <c r="B33" s="71">
        <v>28</v>
      </c>
      <c r="C33" s="147" t="s">
        <v>16</v>
      </c>
      <c r="D33" s="199">
        <v>0</v>
      </c>
      <c r="E33" s="200">
        <v>0</v>
      </c>
      <c r="F33" s="201">
        <v>0</v>
      </c>
      <c r="G33" s="28" t="e">
        <f t="shared" si="6"/>
        <v>#DIV/0!</v>
      </c>
      <c r="H33" s="17" t="e">
        <f t="shared" si="7"/>
        <v>#DIV/0!</v>
      </c>
      <c r="J33" s="16"/>
    </row>
    <row r="34" spans="1:10" x14ac:dyDescent="0.25">
      <c r="A34" s="61"/>
      <c r="B34" s="71">
        <v>29</v>
      </c>
      <c r="C34" s="147" t="s">
        <v>17</v>
      </c>
      <c r="D34" s="199">
        <v>0</v>
      </c>
      <c r="E34" s="200">
        <v>0</v>
      </c>
      <c r="F34" s="201">
        <v>0</v>
      </c>
      <c r="G34" s="28" t="e">
        <f t="shared" si="6"/>
        <v>#DIV/0!</v>
      </c>
      <c r="H34" s="17" t="e">
        <f t="shared" si="7"/>
        <v>#DIV/0!</v>
      </c>
      <c r="J34" s="16"/>
    </row>
    <row r="35" spans="1:10" x14ac:dyDescent="0.25">
      <c r="A35" s="61"/>
      <c r="B35" s="71">
        <v>30</v>
      </c>
      <c r="C35" s="147" t="s">
        <v>18</v>
      </c>
      <c r="D35" s="199">
        <v>0</v>
      </c>
      <c r="E35" s="200">
        <v>0</v>
      </c>
      <c r="F35" s="201">
        <v>0</v>
      </c>
      <c r="G35" s="28" t="e">
        <f t="shared" si="6"/>
        <v>#DIV/0!</v>
      </c>
      <c r="H35" s="17" t="e">
        <f t="shared" si="7"/>
        <v>#DIV/0!</v>
      </c>
      <c r="J35" s="16"/>
    </row>
    <row r="36" spans="1:10" x14ac:dyDescent="0.25">
      <c r="A36" s="61"/>
      <c r="B36" s="71">
        <v>31</v>
      </c>
      <c r="C36" s="147" t="s">
        <v>19</v>
      </c>
      <c r="D36" s="199">
        <v>0</v>
      </c>
      <c r="E36" s="200">
        <v>0</v>
      </c>
      <c r="F36" s="201">
        <v>0</v>
      </c>
      <c r="G36" s="28" t="e">
        <f t="shared" si="6"/>
        <v>#DIV/0!</v>
      </c>
      <c r="H36" s="17" t="e">
        <f t="shared" si="7"/>
        <v>#DIV/0!</v>
      </c>
      <c r="J36" s="16"/>
    </row>
    <row r="37" spans="1:10" x14ac:dyDescent="0.25">
      <c r="A37" s="61"/>
      <c r="B37" s="71">
        <v>32</v>
      </c>
      <c r="C37" s="147" t="s">
        <v>20</v>
      </c>
      <c r="D37" s="199">
        <v>0</v>
      </c>
      <c r="E37" s="200">
        <v>0</v>
      </c>
      <c r="F37" s="201">
        <v>0</v>
      </c>
      <c r="G37" s="28" t="e">
        <f t="shared" si="6"/>
        <v>#DIV/0!</v>
      </c>
      <c r="H37" s="17" t="e">
        <f t="shared" si="7"/>
        <v>#DIV/0!</v>
      </c>
      <c r="J37" s="16"/>
    </row>
    <row r="38" spans="1:10" s="19" customFormat="1" x14ac:dyDescent="0.25">
      <c r="A38" s="62"/>
      <c r="B38" s="72" t="s">
        <v>144</v>
      </c>
      <c r="C38" s="146" t="s">
        <v>158</v>
      </c>
      <c r="D38" s="211">
        <f>SUM(D39:D41)</f>
        <v>590871.36</v>
      </c>
      <c r="E38" s="212">
        <f>SUM(E39:E41)</f>
        <v>600000</v>
      </c>
      <c r="F38" s="213">
        <f>SUM(F39:F41)</f>
        <v>644293.09</v>
      </c>
      <c r="G38" s="27">
        <f t="shared" si="6"/>
        <v>109.04</v>
      </c>
      <c r="H38" s="18">
        <f t="shared" si="7"/>
        <v>107.38</v>
      </c>
      <c r="I38" s="2"/>
      <c r="J38" s="16"/>
    </row>
    <row r="39" spans="1:10" x14ac:dyDescent="0.25">
      <c r="A39" s="61"/>
      <c r="B39" s="71">
        <v>34</v>
      </c>
      <c r="C39" s="147" t="s">
        <v>21</v>
      </c>
      <c r="D39" s="199">
        <v>0</v>
      </c>
      <c r="E39" s="200">
        <v>0</v>
      </c>
      <c r="F39" s="201"/>
      <c r="G39" s="28" t="e">
        <f t="shared" si="6"/>
        <v>#DIV/0!</v>
      </c>
      <c r="H39" s="17" t="e">
        <f t="shared" si="7"/>
        <v>#DIV/0!</v>
      </c>
      <c r="J39" s="16"/>
    </row>
    <row r="40" spans="1:10" x14ac:dyDescent="0.25">
      <c r="A40" s="61"/>
      <c r="B40" s="71">
        <v>35</v>
      </c>
      <c r="C40" s="147" t="s">
        <v>22</v>
      </c>
      <c r="D40" s="199">
        <v>394016.42</v>
      </c>
      <c r="E40" s="200">
        <v>400000</v>
      </c>
      <c r="F40" s="201">
        <v>467125.86</v>
      </c>
      <c r="G40" s="28">
        <f t="shared" si="6"/>
        <v>118.55</v>
      </c>
      <c r="H40" s="17">
        <f t="shared" si="7"/>
        <v>116.78</v>
      </c>
      <c r="J40" s="16"/>
    </row>
    <row r="41" spans="1:10" x14ac:dyDescent="0.25">
      <c r="A41" s="61"/>
      <c r="B41" s="71">
        <v>36</v>
      </c>
      <c r="C41" s="147" t="s">
        <v>23</v>
      </c>
      <c r="D41" s="199">
        <v>196854.94</v>
      </c>
      <c r="E41" s="200">
        <v>200000</v>
      </c>
      <c r="F41" s="201">
        <v>177167.23</v>
      </c>
      <c r="G41" s="28">
        <f t="shared" si="6"/>
        <v>90</v>
      </c>
      <c r="H41" s="17">
        <f t="shared" si="7"/>
        <v>88.58</v>
      </c>
      <c r="J41" s="16"/>
    </row>
    <row r="42" spans="1:10" s="19" customFormat="1" ht="31" x14ac:dyDescent="0.25">
      <c r="A42" s="62"/>
      <c r="B42" s="72" t="s">
        <v>145</v>
      </c>
      <c r="C42" s="146" t="s">
        <v>159</v>
      </c>
      <c r="D42" s="211">
        <f>SUM(D43:D47)</f>
        <v>713579.59</v>
      </c>
      <c r="E42" s="212">
        <f>SUM(E43:E47)</f>
        <v>774270</v>
      </c>
      <c r="F42" s="213">
        <f>SUM(F43:F47)</f>
        <v>679271.14999999991</v>
      </c>
      <c r="G42" s="27">
        <f t="shared" si="6"/>
        <v>95.19</v>
      </c>
      <c r="H42" s="18">
        <f t="shared" si="7"/>
        <v>87.73</v>
      </c>
      <c r="I42" s="2"/>
      <c r="J42" s="16"/>
    </row>
    <row r="43" spans="1:10" ht="31" x14ac:dyDescent="0.25">
      <c r="A43" s="61"/>
      <c r="B43" s="71">
        <v>38</v>
      </c>
      <c r="C43" s="147" t="s">
        <v>24</v>
      </c>
      <c r="D43" s="199">
        <v>212202.55</v>
      </c>
      <c r="E43" s="200">
        <v>222700</v>
      </c>
      <c r="F43" s="201">
        <v>203083.24</v>
      </c>
      <c r="G43" s="28">
        <f t="shared" si="6"/>
        <v>95.7</v>
      </c>
      <c r="H43" s="17">
        <f t="shared" si="7"/>
        <v>91.19</v>
      </c>
      <c r="J43" s="16"/>
    </row>
    <row r="44" spans="1:10" x14ac:dyDescent="0.25">
      <c r="A44" s="61"/>
      <c r="B44" s="71">
        <v>39</v>
      </c>
      <c r="C44" s="147" t="s">
        <v>25</v>
      </c>
      <c r="D44" s="199">
        <v>19667.759999999998</v>
      </c>
      <c r="E44" s="200">
        <v>20100</v>
      </c>
      <c r="F44" s="201">
        <v>20976.39</v>
      </c>
      <c r="G44" s="28">
        <f t="shared" si="6"/>
        <v>106.65</v>
      </c>
      <c r="H44" s="17">
        <f t="shared" si="7"/>
        <v>104.36</v>
      </c>
      <c r="J44" s="16"/>
    </row>
    <row r="45" spans="1:10" x14ac:dyDescent="0.25">
      <c r="A45" s="61"/>
      <c r="B45" s="71">
        <v>40</v>
      </c>
      <c r="C45" s="147" t="s">
        <v>26</v>
      </c>
      <c r="D45" s="199">
        <v>171785.12</v>
      </c>
      <c r="E45" s="200">
        <v>176000</v>
      </c>
      <c r="F45" s="201">
        <v>186797.98</v>
      </c>
      <c r="G45" s="28">
        <f t="shared" si="6"/>
        <v>108.74</v>
      </c>
      <c r="H45" s="17">
        <f t="shared" si="7"/>
        <v>106.14</v>
      </c>
      <c r="J45" s="16"/>
    </row>
    <row r="46" spans="1:10" x14ac:dyDescent="0.25">
      <c r="A46" s="61"/>
      <c r="B46" s="71">
        <v>41</v>
      </c>
      <c r="C46" s="147" t="s">
        <v>27</v>
      </c>
      <c r="D46" s="199">
        <v>13340.47</v>
      </c>
      <c r="E46" s="200">
        <v>13500</v>
      </c>
      <c r="F46" s="201">
        <v>13305.6</v>
      </c>
      <c r="G46" s="28">
        <f t="shared" si="6"/>
        <v>99.74</v>
      </c>
      <c r="H46" s="17">
        <f t="shared" si="7"/>
        <v>98.56</v>
      </c>
      <c r="J46" s="16"/>
    </row>
    <row r="47" spans="1:10" ht="16" thickBot="1" x14ac:dyDescent="0.3">
      <c r="A47" s="66"/>
      <c r="B47" s="75">
        <v>42</v>
      </c>
      <c r="C47" s="148" t="s">
        <v>28</v>
      </c>
      <c r="D47" s="214">
        <v>296583.69</v>
      </c>
      <c r="E47" s="215">
        <v>341970</v>
      </c>
      <c r="F47" s="216">
        <v>255107.94</v>
      </c>
      <c r="G47" s="77">
        <f t="shared" si="6"/>
        <v>86.02</v>
      </c>
      <c r="H47" s="20">
        <f t="shared" si="7"/>
        <v>74.599999999999994</v>
      </c>
      <c r="J47" s="16"/>
    </row>
    <row r="48" spans="1:10" ht="16" thickBot="1" x14ac:dyDescent="0.3">
      <c r="A48" s="64" t="s">
        <v>29</v>
      </c>
      <c r="B48" s="73" t="s">
        <v>136</v>
      </c>
      <c r="C48" s="149" t="s">
        <v>160</v>
      </c>
      <c r="D48" s="205">
        <f>(D49+D58)</f>
        <v>2556328.5</v>
      </c>
      <c r="E48" s="206">
        <f>(E49+E58)</f>
        <v>3317580</v>
      </c>
      <c r="F48" s="207">
        <f>(F49+F58)</f>
        <v>2767482.52</v>
      </c>
      <c r="G48" s="39">
        <f t="shared" si="6"/>
        <v>108.26</v>
      </c>
      <c r="H48" s="38">
        <f t="shared" si="7"/>
        <v>83.42</v>
      </c>
      <c r="J48" s="16"/>
    </row>
    <row r="49" spans="1:10" x14ac:dyDescent="0.25">
      <c r="A49" s="67"/>
      <c r="B49" s="76" t="s">
        <v>146</v>
      </c>
      <c r="C49" s="150" t="s">
        <v>161</v>
      </c>
      <c r="D49" s="217">
        <f>D50+D51+D54+D57</f>
        <v>1497004.8299999998</v>
      </c>
      <c r="E49" s="218">
        <f>E50+E51+E54+E57</f>
        <v>1629500</v>
      </c>
      <c r="F49" s="219">
        <f>F50+F51+F54+F57</f>
        <v>1668835.65</v>
      </c>
      <c r="G49" s="27">
        <f t="shared" si="6"/>
        <v>111.48</v>
      </c>
      <c r="H49" s="18">
        <f t="shared" si="7"/>
        <v>102.41</v>
      </c>
      <c r="J49" s="16"/>
    </row>
    <row r="50" spans="1:10" x14ac:dyDescent="0.25">
      <c r="A50" s="61"/>
      <c r="B50" s="71">
        <v>45</v>
      </c>
      <c r="C50" s="147" t="s">
        <v>30</v>
      </c>
      <c r="D50" s="199">
        <v>1006686.29</v>
      </c>
      <c r="E50" s="200">
        <v>1030000</v>
      </c>
      <c r="F50" s="201">
        <v>974635.65</v>
      </c>
      <c r="G50" s="28">
        <f t="shared" si="6"/>
        <v>96.82</v>
      </c>
      <c r="H50" s="17">
        <f t="shared" si="7"/>
        <v>94.62</v>
      </c>
      <c r="J50" s="16"/>
    </row>
    <row r="51" spans="1:10" ht="31" x14ac:dyDescent="0.25">
      <c r="A51" s="61"/>
      <c r="B51" s="71">
        <v>46</v>
      </c>
      <c r="C51" s="147" t="s">
        <v>41</v>
      </c>
      <c r="D51" s="220">
        <f>D52+D53</f>
        <v>248825.15999999997</v>
      </c>
      <c r="E51" s="221">
        <f>E52+E53</f>
        <v>350000</v>
      </c>
      <c r="F51" s="222">
        <f>F52+F53</f>
        <v>424578.04</v>
      </c>
      <c r="G51" s="28">
        <f t="shared" si="6"/>
        <v>170.63</v>
      </c>
      <c r="H51" s="17">
        <f t="shared" si="7"/>
        <v>121.31</v>
      </c>
      <c r="J51" s="16"/>
    </row>
    <row r="52" spans="1:10" x14ac:dyDescent="0.25">
      <c r="A52" s="61"/>
      <c r="B52" s="71" t="s">
        <v>137</v>
      </c>
      <c r="C52" s="147" t="s">
        <v>48</v>
      </c>
      <c r="D52" s="199">
        <v>67840.36</v>
      </c>
      <c r="E52" s="200">
        <v>52500</v>
      </c>
      <c r="F52" s="201">
        <v>58148.18</v>
      </c>
      <c r="G52" s="28">
        <f>ROUND((F52/D52)*100,2)</f>
        <v>85.71</v>
      </c>
      <c r="H52" s="17">
        <f>ROUND(F52/E52*100,2)</f>
        <v>110.76</v>
      </c>
      <c r="J52" s="16"/>
    </row>
    <row r="53" spans="1:10" x14ac:dyDescent="0.25">
      <c r="A53" s="61"/>
      <c r="B53" s="71" t="s">
        <v>138</v>
      </c>
      <c r="C53" s="147" t="s">
        <v>49</v>
      </c>
      <c r="D53" s="199">
        <v>180984.8</v>
      </c>
      <c r="E53" s="200">
        <v>297500</v>
      </c>
      <c r="F53" s="201">
        <v>366429.86</v>
      </c>
      <c r="G53" s="28">
        <f>ROUND((F53/D53)*100,2)</f>
        <v>202.46</v>
      </c>
      <c r="H53" s="17">
        <f>ROUND(F53/E53*100,2)</f>
        <v>123.17</v>
      </c>
      <c r="J53" s="16"/>
    </row>
    <row r="54" spans="1:10" ht="31" x14ac:dyDescent="0.25">
      <c r="A54" s="61"/>
      <c r="B54" s="71">
        <v>47</v>
      </c>
      <c r="C54" s="147" t="s">
        <v>121</v>
      </c>
      <c r="D54" s="223">
        <f>D55+D56</f>
        <v>41230.14</v>
      </c>
      <c r="E54" s="221">
        <f>E55+E56</f>
        <v>42000</v>
      </c>
      <c r="F54" s="222">
        <f>F55+F56</f>
        <v>25166.639999999999</v>
      </c>
      <c r="G54" s="28">
        <f t="shared" si="6"/>
        <v>61.04</v>
      </c>
      <c r="H54" s="17">
        <f t="shared" si="7"/>
        <v>59.92</v>
      </c>
      <c r="J54" s="16"/>
    </row>
    <row r="55" spans="1:10" x14ac:dyDescent="0.25">
      <c r="A55" s="61"/>
      <c r="B55" s="71" t="s">
        <v>147</v>
      </c>
      <c r="C55" s="147" t="s">
        <v>95</v>
      </c>
      <c r="D55" s="199">
        <v>0</v>
      </c>
      <c r="E55" s="200">
        <v>0</v>
      </c>
      <c r="F55" s="201">
        <v>0</v>
      </c>
      <c r="G55" s="28" t="e">
        <f>ROUND((F55/D55)*100,2)</f>
        <v>#DIV/0!</v>
      </c>
      <c r="H55" s="17" t="e">
        <f>ROUND(F55/E55*100,2)</f>
        <v>#DIV/0!</v>
      </c>
      <c r="J55" s="16"/>
    </row>
    <row r="56" spans="1:10" x14ac:dyDescent="0.25">
      <c r="A56" s="61"/>
      <c r="B56" s="71" t="s">
        <v>148</v>
      </c>
      <c r="C56" s="147" t="s">
        <v>96</v>
      </c>
      <c r="D56" s="199">
        <v>41230.14</v>
      </c>
      <c r="E56" s="200">
        <v>42000</v>
      </c>
      <c r="F56" s="201">
        <v>25166.639999999999</v>
      </c>
      <c r="G56" s="28">
        <f>ROUND((F56/D56)*100,2)</f>
        <v>61.04</v>
      </c>
      <c r="H56" s="17">
        <f>ROUND(F56/E56*100,2)</f>
        <v>59.92</v>
      </c>
      <c r="J56" s="16"/>
    </row>
    <row r="57" spans="1:10" x14ac:dyDescent="0.25">
      <c r="A57" s="61"/>
      <c r="B57" s="71">
        <v>48</v>
      </c>
      <c r="C57" s="147" t="s">
        <v>31</v>
      </c>
      <c r="D57" s="199">
        <v>200263.24</v>
      </c>
      <c r="E57" s="200">
        <v>207500</v>
      </c>
      <c r="F57" s="201">
        <v>244455.32</v>
      </c>
      <c r="G57" s="28">
        <f t="shared" si="6"/>
        <v>122.07</v>
      </c>
      <c r="H57" s="17">
        <f t="shared" si="7"/>
        <v>117.81</v>
      </c>
      <c r="J57" s="16"/>
    </row>
    <row r="58" spans="1:10" x14ac:dyDescent="0.25">
      <c r="A58" s="62"/>
      <c r="B58" s="72" t="s">
        <v>149</v>
      </c>
      <c r="C58" s="146" t="s">
        <v>162</v>
      </c>
      <c r="D58" s="211">
        <f>SUM(D59:D61)</f>
        <v>1059323.67</v>
      </c>
      <c r="E58" s="212">
        <f>SUM(E59:E61)</f>
        <v>1688080</v>
      </c>
      <c r="F58" s="213">
        <f>SUM(F59:F61)</f>
        <v>1098646.8700000001</v>
      </c>
      <c r="G58" s="28">
        <f t="shared" si="6"/>
        <v>103.71</v>
      </c>
      <c r="H58" s="17">
        <f t="shared" si="7"/>
        <v>65.08</v>
      </c>
      <c r="J58" s="16"/>
    </row>
    <row r="59" spans="1:10" x14ac:dyDescent="0.25">
      <c r="A59" s="61"/>
      <c r="B59" s="71">
        <v>50</v>
      </c>
      <c r="C59" s="147" t="s">
        <v>32</v>
      </c>
      <c r="D59" s="199">
        <v>526073.66</v>
      </c>
      <c r="E59" s="200">
        <v>1080880</v>
      </c>
      <c r="F59" s="201">
        <v>485693.14</v>
      </c>
      <c r="G59" s="28">
        <f t="shared" si="6"/>
        <v>92.32</v>
      </c>
      <c r="H59" s="17">
        <f t="shared" si="7"/>
        <v>44.93</v>
      </c>
      <c r="J59" s="16"/>
    </row>
    <row r="60" spans="1:10" ht="31" x14ac:dyDescent="0.25">
      <c r="A60" s="61"/>
      <c r="B60" s="71">
        <v>51</v>
      </c>
      <c r="C60" s="147" t="s">
        <v>33</v>
      </c>
      <c r="D60" s="199">
        <v>73444.570000000007</v>
      </c>
      <c r="E60" s="200">
        <v>90000</v>
      </c>
      <c r="F60" s="201">
        <v>79544.149999999994</v>
      </c>
      <c r="G60" s="28">
        <f t="shared" si="6"/>
        <v>108.31</v>
      </c>
      <c r="H60" s="17">
        <f t="shared" si="7"/>
        <v>88.38</v>
      </c>
      <c r="J60" s="16"/>
    </row>
    <row r="61" spans="1:10" ht="16" thickBot="1" x14ac:dyDescent="0.3">
      <c r="A61" s="66"/>
      <c r="B61" s="75">
        <v>52</v>
      </c>
      <c r="C61" s="148" t="s">
        <v>34</v>
      </c>
      <c r="D61" s="214">
        <v>459805.44</v>
      </c>
      <c r="E61" s="215">
        <v>517200</v>
      </c>
      <c r="F61" s="216">
        <v>533409.57999999996</v>
      </c>
      <c r="G61" s="29">
        <f t="shared" si="6"/>
        <v>116.01</v>
      </c>
      <c r="H61" s="30">
        <f t="shared" si="7"/>
        <v>103.13</v>
      </c>
      <c r="J61" s="16"/>
    </row>
    <row r="62" spans="1:10" s="21" customFormat="1" ht="16" thickBot="1" x14ac:dyDescent="0.3">
      <c r="A62" s="64">
        <v>462</v>
      </c>
      <c r="B62" s="73" t="s">
        <v>139</v>
      </c>
      <c r="C62" s="144" t="s">
        <v>35</v>
      </c>
      <c r="D62" s="224">
        <v>400969.03</v>
      </c>
      <c r="E62" s="225">
        <v>600000</v>
      </c>
      <c r="F62" s="226">
        <v>386871.13</v>
      </c>
      <c r="G62" s="39">
        <f t="shared" si="6"/>
        <v>96.48</v>
      </c>
      <c r="H62" s="38">
        <f t="shared" si="7"/>
        <v>64.48</v>
      </c>
      <c r="I62" s="2"/>
      <c r="J62" s="16"/>
    </row>
    <row r="63" spans="1:10" s="21" customFormat="1" ht="16" thickBot="1" x14ac:dyDescent="0.3">
      <c r="A63" s="64">
        <v>464</v>
      </c>
      <c r="B63" s="73" t="s">
        <v>150</v>
      </c>
      <c r="C63" s="144" t="s">
        <v>163</v>
      </c>
      <c r="D63" s="205">
        <f>SUM(D64:D66)</f>
        <v>10105890.120000001</v>
      </c>
      <c r="E63" s="206">
        <f>SUM(E64:E66)</f>
        <v>10912000</v>
      </c>
      <c r="F63" s="207">
        <f>SUM(F64:F66)</f>
        <v>11287087.970000001</v>
      </c>
      <c r="G63" s="39">
        <f t="shared" si="6"/>
        <v>111.69</v>
      </c>
      <c r="H63" s="38">
        <f t="shared" si="7"/>
        <v>103.44</v>
      </c>
      <c r="I63" s="2"/>
      <c r="J63" s="16"/>
    </row>
    <row r="64" spans="1:10" x14ac:dyDescent="0.25">
      <c r="A64" s="60"/>
      <c r="B64" s="70">
        <v>55</v>
      </c>
      <c r="C64" s="151" t="s">
        <v>36</v>
      </c>
      <c r="D64" s="196">
        <v>7788551</v>
      </c>
      <c r="E64" s="197">
        <v>8520000</v>
      </c>
      <c r="F64" s="198">
        <v>8727670.3000000007</v>
      </c>
      <c r="G64" s="28">
        <f t="shared" si="6"/>
        <v>112.06</v>
      </c>
      <c r="H64" s="17">
        <f t="shared" si="7"/>
        <v>102.44</v>
      </c>
      <c r="J64" s="16"/>
    </row>
    <row r="65" spans="1:10" x14ac:dyDescent="0.25">
      <c r="A65" s="61"/>
      <c r="B65" s="71">
        <v>56</v>
      </c>
      <c r="C65" s="147" t="s">
        <v>37</v>
      </c>
      <c r="D65" s="199">
        <v>1230583.21</v>
      </c>
      <c r="E65" s="200">
        <v>1465000</v>
      </c>
      <c r="F65" s="201">
        <v>1407578.72</v>
      </c>
      <c r="G65" s="28">
        <f t="shared" si="6"/>
        <v>114.38</v>
      </c>
      <c r="H65" s="17">
        <f t="shared" si="7"/>
        <v>96.08</v>
      </c>
      <c r="J65" s="16"/>
    </row>
    <row r="66" spans="1:10" ht="31.5" thickBot="1" x14ac:dyDescent="0.3">
      <c r="A66" s="66"/>
      <c r="B66" s="75">
        <v>57</v>
      </c>
      <c r="C66" s="148" t="s">
        <v>38</v>
      </c>
      <c r="D66" s="214">
        <v>1086755.9099999999</v>
      </c>
      <c r="E66" s="215">
        <v>927000</v>
      </c>
      <c r="F66" s="216">
        <v>1151838.95</v>
      </c>
      <c r="G66" s="77">
        <f t="shared" si="6"/>
        <v>105.99</v>
      </c>
      <c r="H66" s="20">
        <f t="shared" si="7"/>
        <v>124.25</v>
      </c>
      <c r="J66" s="16"/>
    </row>
    <row r="67" spans="1:10" s="33" customFormat="1" ht="16" thickBot="1" x14ac:dyDescent="0.3">
      <c r="A67" s="64">
        <v>467</v>
      </c>
      <c r="B67" s="73" t="s">
        <v>103</v>
      </c>
      <c r="C67" s="144" t="s">
        <v>39</v>
      </c>
      <c r="D67" s="224">
        <v>91006.18</v>
      </c>
      <c r="E67" s="225">
        <v>91000</v>
      </c>
      <c r="F67" s="226">
        <v>51685.7</v>
      </c>
      <c r="G67" s="39">
        <f t="shared" si="6"/>
        <v>56.79</v>
      </c>
      <c r="H67" s="38">
        <f t="shared" si="7"/>
        <v>56.8</v>
      </c>
      <c r="I67" s="19"/>
      <c r="J67" s="32"/>
    </row>
    <row r="68" spans="1:10" s="33" customFormat="1" ht="31.5" thickBot="1" x14ac:dyDescent="0.3">
      <c r="A68" s="64" t="s">
        <v>112</v>
      </c>
      <c r="B68" s="73" t="s">
        <v>104</v>
      </c>
      <c r="C68" s="144" t="s">
        <v>40</v>
      </c>
      <c r="D68" s="224">
        <v>52037.07</v>
      </c>
      <c r="E68" s="225">
        <v>56000</v>
      </c>
      <c r="F68" s="226">
        <v>50243.56</v>
      </c>
      <c r="G68" s="39">
        <f t="shared" si="6"/>
        <v>96.55</v>
      </c>
      <c r="H68" s="38">
        <f t="shared" si="7"/>
        <v>89.72</v>
      </c>
      <c r="I68" s="19"/>
      <c r="J68" s="32"/>
    </row>
    <row r="69" spans="1:10" s="33" customFormat="1" ht="16" thickBot="1" x14ac:dyDescent="0.3">
      <c r="A69" s="64">
        <v>46</v>
      </c>
      <c r="B69" s="73" t="s">
        <v>140</v>
      </c>
      <c r="C69" s="131" t="s">
        <v>164</v>
      </c>
      <c r="D69" s="227">
        <f>(D17+D48+D62+D63+D67+D68)</f>
        <v>16083948.760000002</v>
      </c>
      <c r="E69" s="227">
        <f>(E17+E48+E62+E63+E67+E68)</f>
        <v>17961850</v>
      </c>
      <c r="F69" s="227">
        <f>(F17+F48+F62+F63+F67+F68)</f>
        <v>17351986.029999997</v>
      </c>
      <c r="G69" s="39">
        <f t="shared" si="6"/>
        <v>107.88</v>
      </c>
      <c r="H69" s="38">
        <f t="shared" si="7"/>
        <v>96.6</v>
      </c>
      <c r="I69" s="19"/>
      <c r="J69" s="32"/>
    </row>
    <row r="70" spans="1:10" s="33" customFormat="1" ht="31.5" thickBot="1" x14ac:dyDescent="0.3">
      <c r="A70" s="64"/>
      <c r="B70" s="73" t="s">
        <v>151</v>
      </c>
      <c r="C70" s="129" t="s">
        <v>165</v>
      </c>
      <c r="D70" s="228">
        <f>D16-D69</f>
        <v>307595.20000000112</v>
      </c>
      <c r="E70" s="228">
        <f>E16-E69</f>
        <v>1500</v>
      </c>
      <c r="F70" s="228">
        <f>F16-F69</f>
        <v>898703.32999999821</v>
      </c>
      <c r="G70" s="39"/>
      <c r="H70" s="38"/>
      <c r="I70" s="19"/>
      <c r="J70" s="32"/>
    </row>
    <row r="71" spans="1:10" s="21" customFormat="1" ht="16" thickBot="1" x14ac:dyDescent="0.3">
      <c r="A71" s="68"/>
      <c r="B71" s="79">
        <v>62</v>
      </c>
      <c r="C71" s="152" t="s">
        <v>50</v>
      </c>
      <c r="D71" s="229">
        <v>4771.79</v>
      </c>
      <c r="E71" s="230">
        <v>1500</v>
      </c>
      <c r="F71" s="231">
        <v>1706.77</v>
      </c>
      <c r="G71" s="78">
        <f>ROUND((F71/D71)*100,2)</f>
        <v>35.770000000000003</v>
      </c>
      <c r="H71" s="31">
        <f>ROUND(F71/E71*100,2)</f>
        <v>113.78</v>
      </c>
      <c r="I71" s="2"/>
      <c r="J71" s="16"/>
    </row>
    <row r="72" spans="1:10" s="33" customFormat="1" ht="51.65" customHeight="1" thickBot="1" x14ac:dyDescent="0.3">
      <c r="A72" s="64"/>
      <c r="B72" s="80">
        <v>63</v>
      </c>
      <c r="C72" s="129" t="s">
        <v>166</v>
      </c>
      <c r="D72" s="228">
        <f>D70-D71</f>
        <v>302823.41000000114</v>
      </c>
      <c r="E72" s="228">
        <f>E70-E71</f>
        <v>0</v>
      </c>
      <c r="F72" s="228">
        <f>F70-F71</f>
        <v>896996.55999999819</v>
      </c>
      <c r="G72" s="39"/>
      <c r="H72" s="38"/>
      <c r="I72" s="19"/>
      <c r="J72" s="32"/>
    </row>
    <row r="73" spans="1:10" x14ac:dyDescent="0.25">
      <c r="A73" s="34"/>
      <c r="B73" s="35"/>
      <c r="C73" s="36"/>
      <c r="D73" s="37"/>
      <c r="E73" s="37"/>
      <c r="F73" s="37"/>
    </row>
    <row r="74" spans="1:10" s="5" customFormat="1" x14ac:dyDescent="0.35">
      <c r="A74" s="278" t="s">
        <v>46</v>
      </c>
      <c r="B74" s="278"/>
      <c r="C74" s="12"/>
      <c r="J74" s="22"/>
    </row>
    <row r="75" spans="1:10" s="5" customFormat="1" x14ac:dyDescent="0.35">
      <c r="A75" s="279"/>
      <c r="B75" s="280"/>
      <c r="C75" s="280"/>
      <c r="D75" s="280"/>
      <c r="E75" s="280"/>
      <c r="F75" s="280"/>
      <c r="G75" s="280"/>
      <c r="H75" s="281"/>
      <c r="I75" s="6"/>
      <c r="J75" s="22"/>
    </row>
    <row r="76" spans="1:10" s="5" customFormat="1" x14ac:dyDescent="0.35">
      <c r="A76" s="282"/>
      <c r="B76" s="283"/>
      <c r="C76" s="283"/>
      <c r="D76" s="283"/>
      <c r="E76" s="283"/>
      <c r="F76" s="283"/>
      <c r="G76" s="283"/>
      <c r="H76" s="284"/>
      <c r="I76" s="6"/>
      <c r="J76" s="22"/>
    </row>
    <row r="77" spans="1:10" s="5" customFormat="1" x14ac:dyDescent="0.35">
      <c r="A77" s="282"/>
      <c r="B77" s="283"/>
      <c r="C77" s="283"/>
      <c r="D77" s="283"/>
      <c r="E77" s="283"/>
      <c r="F77" s="283"/>
      <c r="G77" s="283"/>
      <c r="H77" s="284"/>
      <c r="I77" s="6"/>
      <c r="J77" s="22"/>
    </row>
    <row r="78" spans="1:10" s="5" customFormat="1" x14ac:dyDescent="0.35">
      <c r="A78" s="285"/>
      <c r="B78" s="286"/>
      <c r="C78" s="286"/>
      <c r="D78" s="286"/>
      <c r="E78" s="286"/>
      <c r="F78" s="286"/>
      <c r="G78" s="286"/>
      <c r="H78" s="287"/>
      <c r="I78" s="6"/>
      <c r="J78" s="22"/>
    </row>
    <row r="79" spans="1:10" s="5" customFormat="1" x14ac:dyDescent="0.35">
      <c r="A79" s="22"/>
      <c r="B79" s="22"/>
      <c r="C79" s="22"/>
      <c r="D79" s="22"/>
      <c r="E79" s="22"/>
      <c r="F79" s="40"/>
      <c r="G79" s="40"/>
      <c r="H79" s="40"/>
      <c r="I79" s="22"/>
      <c r="J79" s="22"/>
    </row>
    <row r="80" spans="1:10" s="41" customFormat="1" x14ac:dyDescent="0.35">
      <c r="A80" s="8" t="s">
        <v>179</v>
      </c>
      <c r="B80" s="8"/>
      <c r="C80" s="8"/>
      <c r="D80" s="9"/>
      <c r="E80" s="8" t="s">
        <v>177</v>
      </c>
      <c r="F80" s="8"/>
      <c r="G80" s="8"/>
      <c r="H80" s="8"/>
      <c r="J80" s="40"/>
    </row>
    <row r="81" spans="1:10" s="41" customFormat="1" x14ac:dyDescent="0.35">
      <c r="A81" s="7"/>
      <c r="B81" s="7"/>
      <c r="C81" s="7"/>
      <c r="D81" s="9"/>
      <c r="E81" s="7"/>
      <c r="F81" s="7"/>
      <c r="G81" s="7"/>
      <c r="H81" s="7"/>
      <c r="J81" s="40"/>
    </row>
    <row r="82" spans="1:10" s="41" customFormat="1" x14ac:dyDescent="0.35">
      <c r="A82" s="8" t="s">
        <v>180</v>
      </c>
      <c r="B82" s="8"/>
      <c r="C82" s="8"/>
      <c r="D82" s="9"/>
      <c r="E82" s="7"/>
      <c r="F82" s="7"/>
      <c r="G82" s="7"/>
      <c r="H82" s="7"/>
      <c r="J82" s="40"/>
    </row>
    <row r="83" spans="1:10" s="41" customFormat="1" x14ac:dyDescent="0.35">
      <c r="B83" s="40"/>
      <c r="C83" s="40"/>
      <c r="E83" s="40"/>
      <c r="F83" s="40"/>
      <c r="G83" s="40"/>
      <c r="H83" s="40"/>
      <c r="J83" s="40"/>
    </row>
    <row r="84" spans="1:10" s="5" customFormat="1" x14ac:dyDescent="0.35">
      <c r="F84" s="22"/>
      <c r="G84" s="22"/>
      <c r="H84" s="22"/>
      <c r="J84" s="22"/>
    </row>
    <row r="85" spans="1:10" x14ac:dyDescent="0.25">
      <c r="A85" s="4"/>
      <c r="B85" s="3"/>
      <c r="C85" s="6"/>
      <c r="D85" s="3"/>
      <c r="E85" s="3"/>
      <c r="F85" s="3"/>
    </row>
    <row r="86" spans="1:10" x14ac:dyDescent="0.25">
      <c r="A86" s="4"/>
      <c r="B86" s="3"/>
      <c r="C86" s="6"/>
      <c r="D86" s="3"/>
      <c r="E86" s="3"/>
      <c r="F86" s="3"/>
    </row>
    <row r="87" spans="1:10" x14ac:dyDescent="0.25">
      <c r="A87" s="4"/>
      <c r="B87" s="3"/>
      <c r="C87" s="6"/>
      <c r="D87" s="3"/>
      <c r="E87" s="3"/>
      <c r="F87" s="3"/>
    </row>
    <row r="88" spans="1:10" x14ac:dyDescent="0.25">
      <c r="A88" s="4"/>
      <c r="B88" s="3"/>
      <c r="C88" s="6"/>
      <c r="D88" s="3"/>
      <c r="E88" s="3"/>
      <c r="F88" s="3"/>
    </row>
    <row r="89" spans="1:10" x14ac:dyDescent="0.25">
      <c r="A89" s="4"/>
      <c r="B89" s="3"/>
      <c r="C89" s="6"/>
      <c r="D89" s="3"/>
      <c r="E89" s="3"/>
      <c r="F89" s="3"/>
    </row>
    <row r="90" spans="1:10" x14ac:dyDescent="0.25">
      <c r="A90" s="4"/>
      <c r="B90" s="3"/>
      <c r="C90" s="6"/>
      <c r="D90" s="3"/>
      <c r="E90" s="3"/>
      <c r="F90" s="3"/>
    </row>
    <row r="91" spans="1:10" x14ac:dyDescent="0.25">
      <c r="A91" s="4"/>
      <c r="B91" s="3"/>
      <c r="C91" s="6"/>
      <c r="D91" s="3"/>
      <c r="E91" s="3"/>
      <c r="F91" s="3"/>
    </row>
    <row r="92" spans="1:10" x14ac:dyDescent="0.25">
      <c r="A92" s="4"/>
      <c r="B92" s="3"/>
      <c r="C92" s="6"/>
      <c r="D92" s="3"/>
      <c r="E92" s="3"/>
      <c r="F92" s="3"/>
    </row>
    <row r="93" spans="1:10" x14ac:dyDescent="0.25">
      <c r="A93" s="4"/>
      <c r="B93" s="3"/>
      <c r="C93" s="6"/>
      <c r="D93" s="3"/>
      <c r="E93" s="3"/>
      <c r="F93" s="3"/>
    </row>
    <row r="94" spans="1:10" x14ac:dyDescent="0.25">
      <c r="A94" s="4"/>
      <c r="B94" s="3"/>
      <c r="C94" s="6"/>
      <c r="D94" s="3"/>
      <c r="E94" s="3"/>
      <c r="F94" s="3"/>
    </row>
    <row r="95" spans="1:10" x14ac:dyDescent="0.25">
      <c r="A95" s="4"/>
      <c r="B95" s="3"/>
      <c r="C95" s="6"/>
      <c r="D95" s="3"/>
      <c r="E95" s="3"/>
      <c r="F95" s="3"/>
    </row>
    <row r="96" spans="1:10" x14ac:dyDescent="0.25">
      <c r="A96" s="4"/>
      <c r="B96" s="3"/>
      <c r="C96" s="6"/>
      <c r="D96" s="3"/>
      <c r="E96" s="3"/>
      <c r="F96" s="3"/>
    </row>
    <row r="97" spans="1:6" x14ac:dyDescent="0.25">
      <c r="A97" s="4"/>
      <c r="B97" s="3"/>
      <c r="C97" s="6"/>
      <c r="D97" s="3"/>
      <c r="E97" s="3"/>
      <c r="F97" s="3"/>
    </row>
    <row r="98" spans="1:6" x14ac:dyDescent="0.25">
      <c r="A98" s="4"/>
      <c r="B98" s="3"/>
      <c r="C98" s="6"/>
      <c r="D98" s="3"/>
      <c r="E98" s="3"/>
      <c r="F98" s="3"/>
    </row>
    <row r="99" spans="1:6" x14ac:dyDescent="0.25">
      <c r="A99" s="4"/>
      <c r="B99" s="3"/>
      <c r="C99" s="6"/>
      <c r="D99" s="3"/>
      <c r="E99" s="3"/>
      <c r="F99" s="3"/>
    </row>
    <row r="100" spans="1:6" x14ac:dyDescent="0.25">
      <c r="A100" s="4"/>
      <c r="B100" s="3"/>
      <c r="C100" s="6"/>
      <c r="D100" s="3"/>
      <c r="E100" s="3"/>
      <c r="F100" s="3"/>
    </row>
    <row r="101" spans="1:6" x14ac:dyDescent="0.25">
      <c r="A101" s="4"/>
      <c r="B101" s="3"/>
      <c r="C101" s="6"/>
      <c r="D101" s="3"/>
      <c r="E101" s="3"/>
      <c r="F101" s="3"/>
    </row>
    <row r="102" spans="1:6" x14ac:dyDescent="0.25">
      <c r="A102" s="4"/>
      <c r="B102" s="3"/>
      <c r="C102" s="6"/>
      <c r="D102" s="3"/>
      <c r="E102" s="3"/>
      <c r="F102" s="3"/>
    </row>
    <row r="103" spans="1:6" x14ac:dyDescent="0.25">
      <c r="A103" s="4"/>
      <c r="B103" s="3"/>
      <c r="C103" s="6"/>
      <c r="D103" s="3"/>
      <c r="E103" s="3"/>
      <c r="F103" s="3"/>
    </row>
    <row r="104" spans="1:6" x14ac:dyDescent="0.25">
      <c r="A104" s="4"/>
      <c r="B104" s="3"/>
      <c r="C104" s="6"/>
      <c r="D104" s="3"/>
      <c r="E104" s="3"/>
      <c r="F104" s="3"/>
    </row>
    <row r="105" spans="1:6" x14ac:dyDescent="0.25">
      <c r="A105" s="4"/>
      <c r="B105" s="3"/>
      <c r="C105" s="6"/>
      <c r="D105" s="3"/>
      <c r="E105" s="3"/>
      <c r="F105" s="3"/>
    </row>
    <row r="106" spans="1:6" x14ac:dyDescent="0.25">
      <c r="A106" s="4"/>
      <c r="B106" s="3"/>
      <c r="C106" s="6"/>
      <c r="D106" s="3"/>
      <c r="E106" s="3"/>
      <c r="F106" s="3"/>
    </row>
    <row r="107" spans="1:6" x14ac:dyDescent="0.25">
      <c r="A107" s="4"/>
      <c r="B107" s="3"/>
      <c r="C107" s="6"/>
      <c r="D107" s="3"/>
      <c r="E107" s="3"/>
      <c r="F107" s="3"/>
    </row>
    <row r="108" spans="1:6" x14ac:dyDescent="0.25">
      <c r="A108" s="4"/>
      <c r="B108" s="3"/>
      <c r="C108" s="6"/>
      <c r="D108" s="3"/>
      <c r="E108" s="3"/>
      <c r="F108" s="3"/>
    </row>
    <row r="109" spans="1:6" x14ac:dyDescent="0.25">
      <c r="A109" s="4"/>
      <c r="B109" s="3"/>
      <c r="C109" s="6"/>
      <c r="D109" s="3"/>
      <c r="E109" s="3"/>
      <c r="F109" s="3"/>
    </row>
    <row r="110" spans="1:6" x14ac:dyDescent="0.25">
      <c r="A110" s="4"/>
      <c r="B110" s="3"/>
      <c r="C110" s="6"/>
      <c r="D110" s="3"/>
      <c r="E110" s="3"/>
      <c r="F110" s="3"/>
    </row>
    <row r="111" spans="1:6" x14ac:dyDescent="0.25">
      <c r="A111" s="4"/>
      <c r="B111" s="3"/>
      <c r="C111" s="6"/>
      <c r="D111" s="3"/>
      <c r="E111" s="3"/>
      <c r="F111" s="3"/>
    </row>
    <row r="112" spans="1:6" x14ac:dyDescent="0.25">
      <c r="A112" s="4"/>
      <c r="B112" s="3"/>
      <c r="C112" s="6"/>
      <c r="D112" s="3"/>
      <c r="E112" s="3"/>
      <c r="F112" s="3"/>
    </row>
    <row r="113" spans="1:6" x14ac:dyDescent="0.25">
      <c r="A113" s="4"/>
      <c r="B113" s="3"/>
      <c r="C113" s="6"/>
      <c r="D113" s="3"/>
      <c r="E113" s="3"/>
      <c r="F113" s="3"/>
    </row>
    <row r="114" spans="1:6" x14ac:dyDescent="0.25">
      <c r="A114" s="4"/>
      <c r="B114" s="3"/>
      <c r="C114" s="6"/>
      <c r="D114" s="3"/>
      <c r="E114" s="3"/>
      <c r="F114" s="3"/>
    </row>
    <row r="115" spans="1:6" x14ac:dyDescent="0.25">
      <c r="A115" s="4"/>
      <c r="B115" s="3"/>
      <c r="C115" s="6"/>
      <c r="D115" s="3"/>
      <c r="E115" s="3"/>
      <c r="F115" s="3"/>
    </row>
    <row r="116" spans="1:6" x14ac:dyDescent="0.25">
      <c r="A116" s="4"/>
      <c r="B116" s="3"/>
      <c r="C116" s="6"/>
      <c r="D116" s="3"/>
      <c r="E116" s="3"/>
      <c r="F116" s="3"/>
    </row>
    <row r="117" spans="1:6" x14ac:dyDescent="0.25">
      <c r="A117" s="4"/>
      <c r="B117" s="3"/>
      <c r="C117" s="6"/>
      <c r="D117" s="3"/>
      <c r="E117" s="3"/>
      <c r="F117" s="3"/>
    </row>
    <row r="118" spans="1:6" x14ac:dyDescent="0.25">
      <c r="A118" s="4"/>
      <c r="B118" s="3"/>
      <c r="C118" s="6"/>
      <c r="D118" s="3"/>
      <c r="E118" s="3"/>
      <c r="F118" s="3"/>
    </row>
    <row r="119" spans="1:6" x14ac:dyDescent="0.25">
      <c r="A119" s="4"/>
      <c r="B119" s="3"/>
      <c r="C119" s="6"/>
      <c r="D119" s="3"/>
      <c r="E119" s="3"/>
      <c r="F119" s="3"/>
    </row>
    <row r="120" spans="1:6" x14ac:dyDescent="0.25">
      <c r="A120" s="4"/>
      <c r="B120" s="3"/>
      <c r="C120" s="6"/>
      <c r="D120" s="3"/>
      <c r="E120" s="3"/>
      <c r="F120" s="3"/>
    </row>
    <row r="121" spans="1:6" x14ac:dyDescent="0.25">
      <c r="A121" s="4"/>
      <c r="B121" s="3"/>
      <c r="C121" s="6"/>
      <c r="D121" s="3"/>
      <c r="E121" s="3"/>
      <c r="F121" s="3"/>
    </row>
    <row r="122" spans="1:6" x14ac:dyDescent="0.25">
      <c r="A122" s="4"/>
      <c r="B122" s="3"/>
      <c r="C122" s="6"/>
      <c r="D122" s="3"/>
      <c r="E122" s="3"/>
      <c r="F122" s="3"/>
    </row>
    <row r="123" spans="1:6" x14ac:dyDescent="0.25">
      <c r="A123" s="4"/>
      <c r="B123" s="3"/>
      <c r="C123" s="6"/>
      <c r="D123" s="3"/>
      <c r="E123" s="3"/>
      <c r="F123" s="3"/>
    </row>
    <row r="124" spans="1:6" x14ac:dyDescent="0.25">
      <c r="A124" s="4"/>
      <c r="B124" s="3"/>
      <c r="C124" s="6"/>
      <c r="D124" s="3"/>
      <c r="E124" s="3"/>
      <c r="F124" s="3"/>
    </row>
    <row r="125" spans="1:6" x14ac:dyDescent="0.25">
      <c r="A125" s="4"/>
      <c r="B125" s="3"/>
      <c r="C125" s="6"/>
      <c r="D125" s="3"/>
      <c r="E125" s="3"/>
      <c r="F125" s="3"/>
    </row>
    <row r="126" spans="1:6" x14ac:dyDescent="0.25">
      <c r="A126" s="4"/>
      <c r="B126" s="3"/>
      <c r="C126" s="6"/>
      <c r="D126" s="3"/>
      <c r="E126" s="3"/>
      <c r="F126" s="3"/>
    </row>
    <row r="127" spans="1:6" x14ac:dyDescent="0.25">
      <c r="A127" s="4"/>
      <c r="B127" s="3"/>
      <c r="C127" s="6"/>
      <c r="D127" s="3"/>
      <c r="E127" s="3"/>
      <c r="F127" s="3"/>
    </row>
    <row r="128" spans="1:6" x14ac:dyDescent="0.25">
      <c r="A128" s="4"/>
      <c r="B128" s="3"/>
      <c r="C128" s="6"/>
      <c r="D128" s="3"/>
      <c r="E128" s="3"/>
      <c r="F128" s="3"/>
    </row>
    <row r="129" spans="1:6" x14ac:dyDescent="0.25">
      <c r="A129" s="4"/>
      <c r="B129" s="3"/>
      <c r="C129" s="6"/>
      <c r="D129" s="3"/>
      <c r="E129" s="3"/>
      <c r="F129" s="3"/>
    </row>
    <row r="130" spans="1:6" x14ac:dyDescent="0.25">
      <c r="A130" s="4"/>
      <c r="B130" s="3"/>
      <c r="C130" s="6"/>
      <c r="D130" s="3"/>
      <c r="E130" s="3"/>
      <c r="F130" s="3"/>
    </row>
    <row r="131" spans="1:6" x14ac:dyDescent="0.25">
      <c r="A131" s="4"/>
      <c r="B131" s="3"/>
      <c r="C131" s="6"/>
      <c r="D131" s="3"/>
      <c r="E131" s="3"/>
      <c r="F131" s="3"/>
    </row>
    <row r="132" spans="1:6" x14ac:dyDescent="0.25">
      <c r="A132" s="4"/>
      <c r="B132" s="3"/>
      <c r="C132" s="6"/>
      <c r="D132" s="3"/>
      <c r="E132" s="3"/>
      <c r="F132" s="3"/>
    </row>
    <row r="133" spans="1:6" x14ac:dyDescent="0.25">
      <c r="A133" s="4"/>
      <c r="B133" s="3"/>
      <c r="C133" s="6"/>
      <c r="D133" s="3"/>
      <c r="E133" s="3"/>
      <c r="F133" s="3"/>
    </row>
    <row r="134" spans="1:6" x14ac:dyDescent="0.25">
      <c r="A134" s="4"/>
      <c r="B134" s="3"/>
      <c r="C134" s="6"/>
      <c r="D134" s="3"/>
      <c r="E134" s="3"/>
      <c r="F134" s="3"/>
    </row>
    <row r="135" spans="1:6" x14ac:dyDescent="0.25">
      <c r="A135" s="4"/>
      <c r="B135" s="3"/>
      <c r="C135" s="6"/>
      <c r="D135" s="3"/>
      <c r="E135" s="3"/>
      <c r="F135" s="3"/>
    </row>
    <row r="136" spans="1:6" x14ac:dyDescent="0.25">
      <c r="A136" s="4"/>
      <c r="B136" s="3"/>
      <c r="C136" s="6"/>
      <c r="D136" s="3"/>
      <c r="E136" s="3"/>
      <c r="F136" s="3"/>
    </row>
    <row r="137" spans="1:6" x14ac:dyDescent="0.25">
      <c r="A137" s="4"/>
      <c r="B137" s="3"/>
      <c r="C137" s="6"/>
      <c r="D137" s="3"/>
      <c r="E137" s="3"/>
      <c r="F137" s="3"/>
    </row>
    <row r="138" spans="1:6" x14ac:dyDescent="0.25">
      <c r="A138" s="4"/>
      <c r="B138" s="3"/>
      <c r="C138" s="6"/>
      <c r="D138" s="3"/>
      <c r="E138" s="3"/>
      <c r="F138" s="3"/>
    </row>
    <row r="139" spans="1:6" x14ac:dyDescent="0.25">
      <c r="A139" s="4"/>
      <c r="B139" s="3"/>
      <c r="C139" s="6"/>
      <c r="D139" s="3"/>
      <c r="E139" s="3"/>
      <c r="F139" s="3"/>
    </row>
    <row r="140" spans="1:6" x14ac:dyDescent="0.25">
      <c r="A140" s="4"/>
      <c r="B140" s="3"/>
      <c r="C140" s="6"/>
      <c r="D140" s="3"/>
      <c r="E140" s="3"/>
      <c r="F140" s="3"/>
    </row>
    <row r="141" spans="1:6" x14ac:dyDescent="0.25">
      <c r="A141" s="4"/>
      <c r="B141" s="3"/>
      <c r="C141" s="6"/>
      <c r="D141" s="3"/>
      <c r="E141" s="3"/>
      <c r="F141" s="3"/>
    </row>
    <row r="142" spans="1:6" x14ac:dyDescent="0.25">
      <c r="A142" s="4"/>
      <c r="B142" s="3"/>
      <c r="C142" s="6"/>
      <c r="D142" s="3"/>
      <c r="E142" s="3"/>
      <c r="F142" s="3"/>
    </row>
    <row r="143" spans="1:6" x14ac:dyDescent="0.25">
      <c r="A143" s="4"/>
      <c r="B143" s="3"/>
      <c r="C143" s="6"/>
      <c r="D143" s="3"/>
      <c r="E143" s="3"/>
      <c r="F143" s="3"/>
    </row>
    <row r="144" spans="1:6" x14ac:dyDescent="0.25">
      <c r="A144" s="4"/>
      <c r="B144" s="3"/>
      <c r="C144" s="6"/>
      <c r="D144" s="3"/>
      <c r="E144" s="3"/>
      <c r="F144" s="3"/>
    </row>
    <row r="145" spans="1:6" x14ac:dyDescent="0.25">
      <c r="A145" s="4"/>
      <c r="B145" s="3"/>
      <c r="C145" s="6"/>
      <c r="D145" s="3"/>
      <c r="E145" s="3"/>
      <c r="F145" s="3"/>
    </row>
    <row r="146" spans="1:6" x14ac:dyDescent="0.25">
      <c r="A146" s="4"/>
      <c r="B146" s="3"/>
      <c r="C146" s="6"/>
      <c r="D146" s="3"/>
      <c r="E146" s="3"/>
      <c r="F146" s="3"/>
    </row>
    <row r="147" spans="1:6" x14ac:dyDescent="0.25">
      <c r="A147" s="4"/>
      <c r="B147" s="3"/>
      <c r="C147" s="6"/>
      <c r="D147" s="3"/>
      <c r="E147" s="3"/>
      <c r="F147" s="3"/>
    </row>
    <row r="148" spans="1:6" x14ac:dyDescent="0.25">
      <c r="A148" s="4"/>
      <c r="B148" s="3"/>
      <c r="C148" s="6"/>
      <c r="D148" s="3"/>
      <c r="E148" s="3"/>
      <c r="F148" s="3"/>
    </row>
    <row r="149" spans="1:6" x14ac:dyDescent="0.25">
      <c r="A149" s="4"/>
      <c r="B149" s="3"/>
      <c r="C149" s="6"/>
      <c r="D149" s="3"/>
      <c r="E149" s="3"/>
      <c r="F149" s="3"/>
    </row>
    <row r="150" spans="1:6" x14ac:dyDescent="0.25">
      <c r="A150" s="4"/>
      <c r="B150" s="3"/>
      <c r="C150" s="6"/>
      <c r="D150" s="3"/>
      <c r="E150" s="3"/>
      <c r="F150" s="3"/>
    </row>
    <row r="151" spans="1:6" x14ac:dyDescent="0.25">
      <c r="A151" s="4"/>
      <c r="B151" s="3"/>
      <c r="C151" s="6"/>
      <c r="D151" s="3"/>
      <c r="E151" s="3"/>
      <c r="F151" s="3"/>
    </row>
    <row r="152" spans="1:6" x14ac:dyDescent="0.25">
      <c r="A152" s="4"/>
      <c r="B152" s="3"/>
      <c r="C152" s="6"/>
      <c r="D152" s="3"/>
      <c r="E152" s="3"/>
      <c r="F152" s="3"/>
    </row>
    <row r="153" spans="1:6" x14ac:dyDescent="0.25">
      <c r="A153" s="4"/>
      <c r="B153" s="3"/>
      <c r="C153" s="6"/>
      <c r="D153" s="3"/>
      <c r="E153" s="3"/>
      <c r="F153" s="3"/>
    </row>
    <row r="154" spans="1:6" x14ac:dyDescent="0.25">
      <c r="A154" s="4"/>
      <c r="B154" s="3"/>
      <c r="C154" s="6"/>
      <c r="D154" s="3"/>
      <c r="E154" s="3"/>
      <c r="F154" s="3"/>
    </row>
    <row r="155" spans="1:6" x14ac:dyDescent="0.25">
      <c r="A155" s="4"/>
      <c r="B155" s="3"/>
      <c r="C155" s="6"/>
      <c r="D155" s="3"/>
      <c r="E155" s="3"/>
      <c r="F155" s="3"/>
    </row>
    <row r="156" spans="1:6" x14ac:dyDescent="0.25">
      <c r="A156" s="4"/>
      <c r="B156" s="3"/>
      <c r="C156" s="6"/>
      <c r="D156" s="3"/>
      <c r="E156" s="3"/>
      <c r="F156" s="3"/>
    </row>
    <row r="157" spans="1:6" x14ac:dyDescent="0.25">
      <c r="A157" s="4"/>
      <c r="B157" s="3"/>
      <c r="C157" s="6"/>
      <c r="D157" s="3"/>
      <c r="E157" s="3"/>
      <c r="F157" s="3"/>
    </row>
    <row r="158" spans="1:6" x14ac:dyDescent="0.25">
      <c r="A158" s="4"/>
      <c r="B158" s="3"/>
      <c r="C158" s="6"/>
      <c r="D158" s="3"/>
      <c r="E158" s="3"/>
      <c r="F158" s="3"/>
    </row>
    <row r="159" spans="1:6" x14ac:dyDescent="0.25">
      <c r="A159" s="4"/>
      <c r="B159" s="3"/>
      <c r="C159" s="6"/>
      <c r="D159" s="3"/>
      <c r="E159" s="3"/>
      <c r="F159" s="3"/>
    </row>
    <row r="160" spans="1:6" x14ac:dyDescent="0.25">
      <c r="A160" s="4"/>
      <c r="B160" s="3"/>
      <c r="C160" s="6"/>
      <c r="D160" s="3"/>
      <c r="E160" s="3"/>
      <c r="F160" s="3"/>
    </row>
    <row r="161" spans="1:6" x14ac:dyDescent="0.25">
      <c r="A161" s="4"/>
      <c r="B161" s="3"/>
      <c r="C161" s="6"/>
      <c r="D161" s="3"/>
      <c r="E161" s="3"/>
      <c r="F161" s="3"/>
    </row>
    <row r="162" spans="1:6" x14ac:dyDescent="0.25">
      <c r="A162" s="4"/>
      <c r="B162" s="3"/>
      <c r="C162" s="6"/>
      <c r="D162" s="3"/>
      <c r="E162" s="3"/>
      <c r="F162" s="3"/>
    </row>
    <row r="163" spans="1:6" x14ac:dyDescent="0.25">
      <c r="A163" s="4"/>
      <c r="B163" s="3"/>
      <c r="C163" s="6"/>
      <c r="D163" s="3"/>
      <c r="E163" s="3"/>
      <c r="F163" s="3"/>
    </row>
    <row r="164" spans="1:6" x14ac:dyDescent="0.25">
      <c r="A164" s="4"/>
      <c r="B164" s="3"/>
      <c r="C164" s="6"/>
      <c r="D164" s="3"/>
      <c r="E164" s="3"/>
      <c r="F164" s="3"/>
    </row>
    <row r="165" spans="1:6" x14ac:dyDescent="0.25">
      <c r="A165" s="4"/>
      <c r="B165" s="3"/>
      <c r="C165" s="6"/>
      <c r="D165" s="3"/>
      <c r="E165" s="3"/>
      <c r="F165" s="3"/>
    </row>
    <row r="166" spans="1:6" x14ac:dyDescent="0.25">
      <c r="A166" s="4"/>
      <c r="B166" s="3"/>
      <c r="C166" s="6"/>
      <c r="D166" s="3"/>
      <c r="E166" s="3"/>
      <c r="F166" s="3"/>
    </row>
    <row r="167" spans="1:6" x14ac:dyDescent="0.25">
      <c r="A167" s="4"/>
      <c r="B167" s="3"/>
      <c r="C167" s="6"/>
      <c r="D167" s="3"/>
      <c r="E167" s="3"/>
      <c r="F167" s="3"/>
    </row>
    <row r="168" spans="1:6" x14ac:dyDescent="0.25">
      <c r="A168" s="4"/>
      <c r="B168" s="3"/>
      <c r="C168" s="6"/>
      <c r="D168" s="3"/>
      <c r="E168" s="3"/>
      <c r="F168" s="3"/>
    </row>
    <row r="169" spans="1:6" x14ac:dyDescent="0.25">
      <c r="A169" s="4"/>
      <c r="B169" s="3"/>
      <c r="C169" s="6"/>
      <c r="D169" s="3"/>
      <c r="E169" s="3"/>
      <c r="F169" s="3"/>
    </row>
    <row r="170" spans="1:6" x14ac:dyDescent="0.25">
      <c r="A170" s="4"/>
      <c r="B170" s="3"/>
      <c r="C170" s="6"/>
      <c r="D170" s="3"/>
      <c r="E170" s="3"/>
      <c r="F170" s="3"/>
    </row>
    <row r="171" spans="1:6" x14ac:dyDescent="0.25">
      <c r="A171" s="4"/>
      <c r="B171" s="3"/>
      <c r="C171" s="6"/>
      <c r="D171" s="3"/>
      <c r="E171" s="3"/>
      <c r="F171" s="3"/>
    </row>
    <row r="172" spans="1:6" x14ac:dyDescent="0.25">
      <c r="A172" s="4"/>
      <c r="B172" s="3"/>
      <c r="C172" s="6"/>
      <c r="D172" s="3"/>
      <c r="E172" s="3"/>
      <c r="F172" s="3"/>
    </row>
    <row r="173" spans="1:6" x14ac:dyDescent="0.25">
      <c r="A173" s="4"/>
      <c r="B173" s="3"/>
      <c r="C173" s="6"/>
      <c r="D173" s="3"/>
      <c r="E173" s="3"/>
      <c r="F173" s="3"/>
    </row>
    <row r="174" spans="1:6" x14ac:dyDescent="0.25">
      <c r="A174" s="4"/>
      <c r="B174" s="3"/>
      <c r="C174" s="6"/>
      <c r="D174" s="3"/>
      <c r="E174" s="3"/>
      <c r="F174" s="3"/>
    </row>
    <row r="175" spans="1:6" x14ac:dyDescent="0.25">
      <c r="A175" s="4"/>
      <c r="B175" s="3"/>
      <c r="C175" s="6"/>
      <c r="D175" s="3"/>
      <c r="E175" s="3"/>
      <c r="F175" s="3"/>
    </row>
    <row r="176" spans="1:6" x14ac:dyDescent="0.25">
      <c r="A176" s="4"/>
      <c r="B176" s="3"/>
      <c r="C176" s="6"/>
      <c r="D176" s="3"/>
      <c r="E176" s="3"/>
      <c r="F176" s="3"/>
    </row>
    <row r="177" spans="1:6" x14ac:dyDescent="0.25">
      <c r="A177" s="4"/>
      <c r="B177" s="3"/>
      <c r="C177" s="6"/>
      <c r="D177" s="3"/>
      <c r="E177" s="3"/>
      <c r="F177" s="3"/>
    </row>
    <row r="178" spans="1:6" x14ac:dyDescent="0.25">
      <c r="A178" s="4"/>
      <c r="B178" s="3"/>
      <c r="C178" s="6"/>
      <c r="D178" s="3"/>
      <c r="E178" s="3"/>
      <c r="F178" s="3"/>
    </row>
    <row r="179" spans="1:6" x14ac:dyDescent="0.25">
      <c r="A179" s="4"/>
      <c r="B179" s="3"/>
      <c r="C179" s="6"/>
      <c r="D179" s="3"/>
      <c r="E179" s="3"/>
      <c r="F179" s="3"/>
    </row>
    <row r="180" spans="1:6" x14ac:dyDescent="0.25">
      <c r="A180" s="4"/>
      <c r="B180" s="3"/>
      <c r="C180" s="6"/>
      <c r="D180" s="3"/>
      <c r="E180" s="3"/>
      <c r="F180" s="3"/>
    </row>
    <row r="181" spans="1:6" x14ac:dyDescent="0.25">
      <c r="A181" s="4"/>
      <c r="B181" s="3"/>
      <c r="C181" s="6"/>
      <c r="D181" s="3"/>
      <c r="E181" s="3"/>
      <c r="F181" s="3"/>
    </row>
    <row r="182" spans="1:6" x14ac:dyDescent="0.25">
      <c r="A182" s="4"/>
      <c r="B182" s="3"/>
      <c r="C182" s="6"/>
      <c r="D182" s="3"/>
      <c r="E182" s="3"/>
      <c r="F182" s="3"/>
    </row>
    <row r="183" spans="1:6" x14ac:dyDescent="0.25">
      <c r="A183" s="4"/>
      <c r="B183" s="3"/>
      <c r="C183" s="6"/>
      <c r="D183" s="3"/>
      <c r="E183" s="3"/>
      <c r="F183" s="3"/>
    </row>
    <row r="184" spans="1:6" x14ac:dyDescent="0.25">
      <c r="A184" s="4"/>
      <c r="B184" s="3"/>
      <c r="C184" s="6"/>
      <c r="D184" s="3"/>
      <c r="E184" s="3"/>
      <c r="F184" s="3"/>
    </row>
    <row r="185" spans="1:6" x14ac:dyDescent="0.25">
      <c r="A185" s="4"/>
      <c r="B185" s="3"/>
      <c r="C185" s="6"/>
      <c r="D185" s="3"/>
      <c r="E185" s="3"/>
      <c r="F185" s="3"/>
    </row>
    <row r="186" spans="1:6" x14ac:dyDescent="0.25">
      <c r="A186" s="4"/>
      <c r="B186" s="3"/>
      <c r="C186" s="6"/>
      <c r="D186" s="3"/>
      <c r="E186" s="3"/>
      <c r="F186" s="3"/>
    </row>
    <row r="187" spans="1:6" x14ac:dyDescent="0.25">
      <c r="A187" s="4"/>
      <c r="B187" s="3"/>
      <c r="C187" s="6"/>
      <c r="D187" s="3"/>
      <c r="E187" s="3"/>
      <c r="F187" s="3"/>
    </row>
    <row r="188" spans="1:6" x14ac:dyDescent="0.25">
      <c r="A188" s="4"/>
      <c r="B188" s="3"/>
      <c r="C188" s="6"/>
      <c r="D188" s="3"/>
      <c r="E188" s="3"/>
      <c r="F188" s="3"/>
    </row>
    <row r="189" spans="1:6" x14ac:dyDescent="0.25">
      <c r="A189" s="4"/>
      <c r="B189" s="3"/>
      <c r="C189" s="6"/>
      <c r="D189" s="3"/>
      <c r="E189" s="3"/>
      <c r="F189" s="3"/>
    </row>
    <row r="190" spans="1:6" x14ac:dyDescent="0.25">
      <c r="A190" s="4"/>
      <c r="B190" s="3"/>
      <c r="C190" s="6"/>
      <c r="D190" s="3"/>
      <c r="E190" s="3"/>
      <c r="F190" s="3"/>
    </row>
    <row r="191" spans="1:6" x14ac:dyDescent="0.25">
      <c r="A191" s="4"/>
      <c r="B191" s="3"/>
      <c r="C191" s="6"/>
      <c r="D191" s="3"/>
      <c r="E191" s="3"/>
      <c r="F191" s="3"/>
    </row>
    <row r="192" spans="1:6" x14ac:dyDescent="0.25">
      <c r="A192" s="4"/>
      <c r="B192" s="3"/>
      <c r="C192" s="6"/>
      <c r="D192" s="3"/>
      <c r="E192" s="3"/>
      <c r="F192" s="3"/>
    </row>
    <row r="193" spans="1:6" x14ac:dyDescent="0.25">
      <c r="A193" s="4"/>
      <c r="B193" s="3"/>
      <c r="C193" s="6"/>
      <c r="D193" s="3"/>
      <c r="E193" s="3"/>
      <c r="F193" s="3"/>
    </row>
    <row r="194" spans="1:6" x14ac:dyDescent="0.25">
      <c r="A194" s="4"/>
      <c r="B194" s="3"/>
      <c r="C194" s="6"/>
      <c r="D194" s="3"/>
      <c r="E194" s="3"/>
      <c r="F194" s="3"/>
    </row>
    <row r="195" spans="1:6" x14ac:dyDescent="0.25">
      <c r="A195" s="4"/>
      <c r="B195" s="3"/>
      <c r="C195" s="6"/>
      <c r="D195" s="3"/>
      <c r="E195" s="3"/>
      <c r="F195" s="3"/>
    </row>
    <row r="196" spans="1:6" x14ac:dyDescent="0.25">
      <c r="A196" s="4"/>
      <c r="B196" s="3"/>
      <c r="C196" s="6"/>
      <c r="D196" s="3"/>
      <c r="E196" s="3"/>
      <c r="F196" s="3"/>
    </row>
    <row r="197" spans="1:6" x14ac:dyDescent="0.25">
      <c r="A197" s="4"/>
      <c r="B197" s="3"/>
      <c r="C197" s="6"/>
      <c r="D197" s="3"/>
      <c r="E197" s="3"/>
      <c r="F197" s="3"/>
    </row>
    <row r="198" spans="1:6" x14ac:dyDescent="0.25">
      <c r="A198" s="4"/>
      <c r="B198" s="3"/>
      <c r="C198" s="6"/>
      <c r="D198" s="3"/>
      <c r="E198" s="3"/>
      <c r="F198" s="3"/>
    </row>
    <row r="199" spans="1:6" x14ac:dyDescent="0.25">
      <c r="A199" s="4"/>
      <c r="B199" s="3"/>
      <c r="C199" s="6"/>
      <c r="D199" s="3"/>
      <c r="E199" s="3"/>
      <c r="F199" s="3"/>
    </row>
    <row r="200" spans="1:6" x14ac:dyDescent="0.25">
      <c r="A200" s="4"/>
      <c r="B200" s="3"/>
      <c r="C200" s="6"/>
      <c r="D200" s="3"/>
      <c r="E200" s="3"/>
      <c r="F200" s="3"/>
    </row>
    <row r="201" spans="1:6" x14ac:dyDescent="0.25">
      <c r="A201" s="4"/>
      <c r="B201" s="3"/>
      <c r="C201" s="6"/>
      <c r="D201" s="3"/>
      <c r="E201" s="3"/>
      <c r="F201" s="3"/>
    </row>
    <row r="202" spans="1:6" x14ac:dyDescent="0.25">
      <c r="A202" s="4"/>
      <c r="B202" s="3"/>
      <c r="C202" s="6"/>
      <c r="D202" s="3"/>
      <c r="E202" s="3"/>
      <c r="F202" s="3"/>
    </row>
    <row r="203" spans="1:6" x14ac:dyDescent="0.25">
      <c r="A203" s="4"/>
      <c r="B203" s="3"/>
      <c r="C203" s="6"/>
      <c r="D203" s="3"/>
      <c r="E203" s="3"/>
      <c r="F203" s="3"/>
    </row>
    <row r="204" spans="1:6" x14ac:dyDescent="0.25">
      <c r="A204" s="4"/>
      <c r="B204" s="3"/>
      <c r="C204" s="6"/>
      <c r="D204" s="3"/>
      <c r="E204" s="3"/>
      <c r="F204" s="3"/>
    </row>
    <row r="205" spans="1:6" x14ac:dyDescent="0.25">
      <c r="A205" s="4"/>
      <c r="B205" s="3"/>
      <c r="C205" s="6"/>
      <c r="D205" s="3"/>
      <c r="E205" s="3"/>
      <c r="F205" s="3"/>
    </row>
    <row r="206" spans="1:6" x14ac:dyDescent="0.25">
      <c r="A206" s="4"/>
      <c r="B206" s="3"/>
      <c r="C206" s="6"/>
      <c r="D206" s="3"/>
      <c r="E206" s="3"/>
      <c r="F206" s="3"/>
    </row>
    <row r="207" spans="1:6" x14ac:dyDescent="0.25">
      <c r="A207" s="4"/>
      <c r="B207" s="3"/>
      <c r="C207" s="6"/>
      <c r="D207" s="3"/>
      <c r="E207" s="3"/>
      <c r="F207" s="3"/>
    </row>
    <row r="208" spans="1:6" x14ac:dyDescent="0.25">
      <c r="A208" s="4"/>
      <c r="B208" s="3"/>
      <c r="C208" s="6"/>
      <c r="D208" s="3"/>
      <c r="E208" s="3"/>
      <c r="F208" s="3"/>
    </row>
    <row r="209" spans="1:6" x14ac:dyDescent="0.25">
      <c r="A209" s="4"/>
      <c r="B209" s="3"/>
      <c r="C209" s="6"/>
      <c r="D209" s="3"/>
      <c r="E209" s="3"/>
      <c r="F209" s="3"/>
    </row>
    <row r="210" spans="1:6" x14ac:dyDescent="0.25">
      <c r="A210" s="4"/>
      <c r="B210" s="3"/>
      <c r="C210" s="6"/>
      <c r="D210" s="3"/>
      <c r="E210" s="3"/>
      <c r="F210" s="3"/>
    </row>
    <row r="211" spans="1:6" x14ac:dyDescent="0.25">
      <c r="A211" s="4"/>
      <c r="B211" s="3"/>
      <c r="C211" s="6"/>
      <c r="D211" s="3"/>
      <c r="E211" s="3"/>
      <c r="F211" s="3"/>
    </row>
    <row r="212" spans="1:6" x14ac:dyDescent="0.25">
      <c r="A212" s="4"/>
      <c r="B212" s="3"/>
      <c r="C212" s="6"/>
      <c r="D212" s="3"/>
      <c r="E212" s="3"/>
      <c r="F212" s="3"/>
    </row>
    <row r="213" spans="1:6" x14ac:dyDescent="0.25">
      <c r="A213" s="4"/>
      <c r="B213" s="3"/>
      <c r="C213" s="6"/>
      <c r="D213" s="3"/>
      <c r="E213" s="3"/>
      <c r="F213" s="3"/>
    </row>
    <row r="214" spans="1:6" x14ac:dyDescent="0.25">
      <c r="A214" s="4"/>
      <c r="B214" s="3"/>
      <c r="C214" s="6"/>
      <c r="D214" s="3"/>
      <c r="E214" s="3"/>
      <c r="F214" s="3"/>
    </row>
    <row r="215" spans="1:6" x14ac:dyDescent="0.25">
      <c r="A215" s="4"/>
      <c r="B215" s="3"/>
      <c r="C215" s="6"/>
      <c r="D215" s="3"/>
      <c r="E215" s="3"/>
      <c r="F215" s="3"/>
    </row>
    <row r="216" spans="1:6" x14ac:dyDescent="0.25">
      <c r="A216" s="4"/>
      <c r="B216" s="3"/>
      <c r="C216" s="6"/>
      <c r="D216" s="3"/>
      <c r="E216" s="3"/>
      <c r="F216" s="3"/>
    </row>
    <row r="217" spans="1:6" x14ac:dyDescent="0.25">
      <c r="A217" s="4"/>
      <c r="B217" s="3"/>
      <c r="C217" s="6"/>
      <c r="D217" s="3"/>
      <c r="E217" s="3"/>
      <c r="F217" s="3"/>
    </row>
    <row r="218" spans="1:6" x14ac:dyDescent="0.25">
      <c r="A218" s="4"/>
      <c r="B218" s="3"/>
      <c r="C218" s="6"/>
      <c r="D218" s="3"/>
      <c r="E218" s="3"/>
      <c r="F218" s="3"/>
    </row>
    <row r="219" spans="1:6" x14ac:dyDescent="0.25">
      <c r="A219" s="4"/>
      <c r="B219" s="3"/>
      <c r="C219" s="6"/>
      <c r="D219" s="3"/>
      <c r="E219" s="3"/>
      <c r="F219" s="3"/>
    </row>
    <row r="220" spans="1:6" x14ac:dyDescent="0.25">
      <c r="A220" s="4"/>
      <c r="B220" s="3"/>
      <c r="C220" s="6"/>
      <c r="D220" s="3"/>
      <c r="E220" s="3"/>
      <c r="F220" s="3"/>
    </row>
    <row r="221" spans="1:6" x14ac:dyDescent="0.25">
      <c r="A221" s="4"/>
      <c r="B221" s="3"/>
      <c r="C221" s="6"/>
      <c r="D221" s="3"/>
      <c r="E221" s="3"/>
      <c r="F221" s="3"/>
    </row>
    <row r="222" spans="1:6" x14ac:dyDescent="0.25">
      <c r="A222" s="4"/>
      <c r="B222" s="3"/>
      <c r="C222" s="6"/>
      <c r="D222" s="3"/>
      <c r="E222" s="3"/>
      <c r="F222" s="3"/>
    </row>
    <row r="223" spans="1:6" x14ac:dyDescent="0.25">
      <c r="A223" s="4"/>
      <c r="B223" s="3"/>
      <c r="C223" s="6"/>
      <c r="D223" s="3"/>
      <c r="E223" s="3"/>
      <c r="F223" s="3"/>
    </row>
    <row r="224" spans="1:6" x14ac:dyDescent="0.25">
      <c r="A224" s="4"/>
      <c r="B224" s="3"/>
      <c r="C224" s="6"/>
      <c r="D224" s="3"/>
      <c r="E224" s="3"/>
      <c r="F224" s="3"/>
    </row>
    <row r="225" spans="1:6" x14ac:dyDescent="0.25">
      <c r="A225" s="4"/>
      <c r="B225" s="3"/>
      <c r="C225" s="6"/>
      <c r="D225" s="3"/>
      <c r="E225" s="3"/>
      <c r="F225" s="3"/>
    </row>
    <row r="226" spans="1:6" x14ac:dyDescent="0.25">
      <c r="A226" s="4"/>
      <c r="B226" s="3"/>
      <c r="C226" s="6"/>
      <c r="D226" s="3"/>
      <c r="E226" s="3"/>
      <c r="F226" s="3"/>
    </row>
    <row r="227" spans="1:6" x14ac:dyDescent="0.25">
      <c r="A227" s="4"/>
      <c r="B227" s="3"/>
      <c r="C227" s="6"/>
      <c r="D227" s="3"/>
      <c r="E227" s="3"/>
      <c r="F227" s="3"/>
    </row>
    <row r="228" spans="1:6" x14ac:dyDescent="0.25">
      <c r="A228" s="4"/>
      <c r="B228" s="3"/>
      <c r="C228" s="6"/>
      <c r="D228" s="3"/>
      <c r="E228" s="3"/>
      <c r="F228" s="3"/>
    </row>
    <row r="229" spans="1:6" x14ac:dyDescent="0.25">
      <c r="A229" s="4"/>
      <c r="B229" s="3"/>
      <c r="C229" s="6"/>
      <c r="D229" s="3"/>
      <c r="E229" s="3"/>
      <c r="F229" s="3"/>
    </row>
    <row r="230" spans="1:6" x14ac:dyDescent="0.25">
      <c r="A230" s="4"/>
      <c r="B230" s="3"/>
      <c r="C230" s="6"/>
      <c r="D230" s="3"/>
      <c r="E230" s="3"/>
      <c r="F230" s="3"/>
    </row>
    <row r="231" spans="1:6" x14ac:dyDescent="0.25">
      <c r="A231" s="4"/>
      <c r="B231" s="3"/>
      <c r="C231" s="6"/>
      <c r="D231" s="3"/>
      <c r="E231" s="3"/>
      <c r="F231" s="3"/>
    </row>
    <row r="232" spans="1:6" x14ac:dyDescent="0.25">
      <c r="A232" s="4"/>
      <c r="B232" s="3"/>
      <c r="C232" s="6"/>
      <c r="D232" s="3"/>
      <c r="E232" s="3"/>
      <c r="F232" s="3"/>
    </row>
    <row r="233" spans="1:6" x14ac:dyDescent="0.25">
      <c r="A233" s="4"/>
      <c r="B233" s="3"/>
      <c r="C233" s="6"/>
      <c r="D233" s="3"/>
      <c r="E233" s="3"/>
      <c r="F233" s="3"/>
    </row>
    <row r="234" spans="1:6" x14ac:dyDescent="0.25">
      <c r="A234" s="4"/>
      <c r="B234" s="3"/>
      <c r="C234" s="6"/>
      <c r="D234" s="3"/>
      <c r="E234" s="3"/>
      <c r="F234" s="3"/>
    </row>
    <row r="235" spans="1:6" x14ac:dyDescent="0.25">
      <c r="A235" s="4"/>
      <c r="B235" s="3"/>
      <c r="C235" s="6"/>
      <c r="D235" s="3"/>
      <c r="E235" s="3"/>
      <c r="F235" s="3"/>
    </row>
    <row r="236" spans="1:6" x14ac:dyDescent="0.25">
      <c r="A236" s="4"/>
      <c r="B236" s="3"/>
      <c r="C236" s="6"/>
      <c r="D236" s="3"/>
      <c r="E236" s="3"/>
      <c r="F236" s="3"/>
    </row>
    <row r="237" spans="1:6" x14ac:dyDescent="0.25">
      <c r="A237" s="4"/>
      <c r="B237" s="3"/>
      <c r="C237" s="6"/>
      <c r="D237" s="3"/>
      <c r="E237" s="3"/>
      <c r="F237" s="3"/>
    </row>
    <row r="238" spans="1:6" x14ac:dyDescent="0.25">
      <c r="A238" s="4"/>
      <c r="B238" s="3"/>
      <c r="C238" s="6"/>
      <c r="D238" s="3"/>
      <c r="E238" s="3"/>
      <c r="F238" s="3"/>
    </row>
    <row r="239" spans="1:6" x14ac:dyDescent="0.25">
      <c r="A239" s="4"/>
      <c r="B239" s="3"/>
      <c r="C239" s="6"/>
      <c r="D239" s="3"/>
      <c r="E239" s="3"/>
      <c r="F239" s="3"/>
    </row>
    <row r="240" spans="1:6" x14ac:dyDescent="0.25">
      <c r="A240" s="4"/>
      <c r="B240" s="3"/>
      <c r="C240" s="6"/>
      <c r="D240" s="3"/>
      <c r="E240" s="3"/>
      <c r="F240" s="3"/>
    </row>
    <row r="241" spans="1:6" x14ac:dyDescent="0.25">
      <c r="A241" s="4"/>
      <c r="B241" s="3"/>
      <c r="C241" s="6"/>
      <c r="D241" s="3"/>
      <c r="E241" s="3"/>
      <c r="F241" s="3"/>
    </row>
    <row r="242" spans="1:6" x14ac:dyDescent="0.25">
      <c r="A242" s="4"/>
      <c r="B242" s="3"/>
      <c r="C242" s="6"/>
      <c r="D242" s="3"/>
      <c r="E242" s="3"/>
      <c r="F242" s="3"/>
    </row>
    <row r="243" spans="1:6" x14ac:dyDescent="0.25">
      <c r="A243" s="4"/>
      <c r="B243" s="3"/>
      <c r="C243" s="6"/>
      <c r="D243" s="3"/>
      <c r="E243" s="3"/>
      <c r="F243" s="3"/>
    </row>
    <row r="244" spans="1:6" x14ac:dyDescent="0.25">
      <c r="A244" s="4"/>
      <c r="B244" s="3"/>
      <c r="C244" s="6"/>
      <c r="D244" s="3"/>
      <c r="E244" s="3"/>
      <c r="F244" s="3"/>
    </row>
    <row r="245" spans="1:6" x14ac:dyDescent="0.25">
      <c r="A245" s="4"/>
      <c r="B245" s="3"/>
      <c r="C245" s="6"/>
      <c r="D245" s="3"/>
      <c r="E245" s="3"/>
      <c r="F245" s="3"/>
    </row>
    <row r="246" spans="1:6" x14ac:dyDescent="0.25">
      <c r="A246" s="4"/>
      <c r="B246" s="3"/>
      <c r="C246" s="6"/>
      <c r="D246" s="3"/>
      <c r="E246" s="3"/>
      <c r="F246" s="3"/>
    </row>
    <row r="247" spans="1:6" x14ac:dyDescent="0.25">
      <c r="A247" s="4"/>
      <c r="B247" s="3"/>
      <c r="C247" s="6"/>
      <c r="D247" s="3"/>
      <c r="E247" s="3"/>
      <c r="F247" s="3"/>
    </row>
    <row r="248" spans="1:6" x14ac:dyDescent="0.25">
      <c r="A248" s="4"/>
      <c r="B248" s="3"/>
      <c r="C248" s="6"/>
      <c r="D248" s="3"/>
      <c r="E248" s="3"/>
      <c r="F248" s="3"/>
    </row>
    <row r="249" spans="1:6" x14ac:dyDescent="0.25">
      <c r="A249" s="4"/>
      <c r="B249" s="3"/>
      <c r="C249" s="6"/>
      <c r="D249" s="3"/>
      <c r="E249" s="3"/>
      <c r="F249" s="3"/>
    </row>
    <row r="250" spans="1:6" x14ac:dyDescent="0.25">
      <c r="A250" s="4"/>
      <c r="B250" s="3"/>
      <c r="C250" s="6"/>
      <c r="D250" s="3"/>
      <c r="E250" s="3"/>
      <c r="F250" s="3"/>
    </row>
    <row r="251" spans="1:6" x14ac:dyDescent="0.25">
      <c r="A251" s="4"/>
      <c r="B251" s="3"/>
      <c r="C251" s="6"/>
      <c r="D251" s="3"/>
      <c r="E251" s="3"/>
      <c r="F251" s="3"/>
    </row>
    <row r="252" spans="1:6" x14ac:dyDescent="0.25">
      <c r="A252" s="4"/>
      <c r="B252" s="3"/>
      <c r="C252" s="6"/>
      <c r="D252" s="3"/>
      <c r="E252" s="3"/>
      <c r="F252" s="3"/>
    </row>
    <row r="253" spans="1:6" x14ac:dyDescent="0.25">
      <c r="A253" s="4"/>
      <c r="B253" s="3"/>
      <c r="C253" s="6"/>
      <c r="D253" s="3"/>
      <c r="E253" s="3"/>
      <c r="F253" s="3"/>
    </row>
    <row r="254" spans="1:6" x14ac:dyDescent="0.25">
      <c r="A254" s="4"/>
      <c r="B254" s="3"/>
      <c r="C254" s="6"/>
      <c r="D254" s="3"/>
      <c r="E254" s="3"/>
      <c r="F254" s="3"/>
    </row>
    <row r="255" spans="1:6" x14ac:dyDescent="0.25">
      <c r="A255" s="4"/>
      <c r="B255" s="3"/>
      <c r="C255" s="6"/>
      <c r="D255" s="3"/>
      <c r="E255" s="3"/>
      <c r="F255" s="3"/>
    </row>
    <row r="256" spans="1:6" x14ac:dyDescent="0.25">
      <c r="A256" s="4"/>
      <c r="B256" s="3"/>
      <c r="C256" s="6"/>
      <c r="D256" s="3"/>
      <c r="E256" s="3"/>
      <c r="F256" s="3"/>
    </row>
    <row r="257" spans="1:6" x14ac:dyDescent="0.25">
      <c r="A257" s="4"/>
      <c r="B257" s="3"/>
      <c r="C257" s="6"/>
      <c r="D257" s="3"/>
      <c r="E257" s="3"/>
      <c r="F257" s="3"/>
    </row>
    <row r="258" spans="1:6" x14ac:dyDescent="0.25">
      <c r="A258" s="4"/>
      <c r="B258" s="3"/>
      <c r="C258" s="6"/>
      <c r="D258" s="3"/>
      <c r="E258" s="3"/>
      <c r="F258" s="3"/>
    </row>
    <row r="259" spans="1:6" x14ac:dyDescent="0.25">
      <c r="A259" s="4"/>
      <c r="B259" s="3"/>
      <c r="C259" s="6"/>
      <c r="D259" s="3"/>
      <c r="E259" s="3"/>
      <c r="F259" s="3"/>
    </row>
    <row r="260" spans="1:6" x14ac:dyDescent="0.25">
      <c r="A260" s="4"/>
      <c r="B260" s="3"/>
      <c r="C260" s="6"/>
      <c r="D260" s="3"/>
      <c r="E260" s="3"/>
      <c r="F260" s="3"/>
    </row>
    <row r="261" spans="1:6" x14ac:dyDescent="0.25">
      <c r="A261" s="4"/>
      <c r="B261" s="3"/>
      <c r="C261" s="6"/>
      <c r="D261" s="3"/>
      <c r="E261" s="3"/>
      <c r="F261" s="3"/>
    </row>
    <row r="262" spans="1:6" x14ac:dyDescent="0.25">
      <c r="A262" s="4"/>
      <c r="B262" s="3"/>
      <c r="C262" s="6"/>
      <c r="D262" s="3"/>
      <c r="E262" s="3"/>
      <c r="F262" s="3"/>
    </row>
    <row r="263" spans="1:6" x14ac:dyDescent="0.25">
      <c r="A263" s="4"/>
      <c r="B263" s="3"/>
      <c r="C263" s="6"/>
      <c r="D263" s="3"/>
      <c r="E263" s="3"/>
      <c r="F263" s="3"/>
    </row>
    <row r="264" spans="1:6" x14ac:dyDescent="0.25">
      <c r="A264" s="4"/>
      <c r="B264" s="3"/>
      <c r="C264" s="6"/>
      <c r="D264" s="3"/>
      <c r="E264" s="3"/>
      <c r="F264" s="3"/>
    </row>
    <row r="265" spans="1:6" x14ac:dyDescent="0.25">
      <c r="A265" s="4"/>
      <c r="B265" s="3"/>
      <c r="C265" s="6"/>
      <c r="D265" s="3"/>
      <c r="E265" s="3"/>
      <c r="F265" s="3"/>
    </row>
    <row r="266" spans="1:6" x14ac:dyDescent="0.25">
      <c r="A266" s="4"/>
      <c r="B266" s="3"/>
      <c r="C266" s="6"/>
      <c r="D266" s="3"/>
      <c r="E266" s="3"/>
      <c r="F266" s="3"/>
    </row>
    <row r="267" spans="1:6" x14ac:dyDescent="0.25">
      <c r="A267" s="4"/>
      <c r="B267" s="3"/>
      <c r="C267" s="6"/>
      <c r="D267" s="3"/>
      <c r="E267" s="3"/>
      <c r="F267" s="3"/>
    </row>
    <row r="268" spans="1:6" x14ac:dyDescent="0.25">
      <c r="A268" s="4"/>
      <c r="B268" s="3"/>
      <c r="C268" s="6"/>
      <c r="D268" s="3"/>
      <c r="E268" s="3"/>
      <c r="F268" s="3"/>
    </row>
    <row r="269" spans="1:6" x14ac:dyDescent="0.25">
      <c r="A269" s="4"/>
      <c r="B269" s="3"/>
      <c r="C269" s="6"/>
      <c r="D269" s="3"/>
      <c r="E269" s="3"/>
      <c r="F269" s="3"/>
    </row>
    <row r="270" spans="1:6" x14ac:dyDescent="0.25">
      <c r="A270" s="4"/>
      <c r="B270" s="3"/>
      <c r="C270" s="6"/>
      <c r="D270" s="3"/>
      <c r="E270" s="3"/>
      <c r="F270" s="3"/>
    </row>
    <row r="271" spans="1:6" x14ac:dyDescent="0.25">
      <c r="A271" s="4"/>
      <c r="B271" s="3"/>
      <c r="C271" s="6"/>
      <c r="D271" s="3"/>
      <c r="E271" s="3"/>
      <c r="F271" s="3"/>
    </row>
    <row r="272" spans="1:6" x14ac:dyDescent="0.25">
      <c r="A272" s="4"/>
      <c r="B272" s="3"/>
      <c r="C272" s="6"/>
      <c r="D272" s="3"/>
      <c r="E272" s="3"/>
      <c r="F272" s="3"/>
    </row>
    <row r="273" spans="1:6" x14ac:dyDescent="0.25">
      <c r="A273" s="4"/>
      <c r="B273" s="3"/>
      <c r="C273" s="6"/>
      <c r="D273" s="3"/>
      <c r="E273" s="3"/>
      <c r="F273" s="3"/>
    </row>
    <row r="274" spans="1:6" x14ac:dyDescent="0.25">
      <c r="A274" s="4"/>
      <c r="B274" s="3"/>
      <c r="C274" s="6"/>
      <c r="D274" s="3"/>
      <c r="E274" s="3"/>
      <c r="F274" s="3"/>
    </row>
    <row r="275" spans="1:6" x14ac:dyDescent="0.25">
      <c r="A275" s="4"/>
      <c r="B275" s="3"/>
      <c r="C275" s="6"/>
      <c r="D275" s="3"/>
      <c r="E275" s="3"/>
      <c r="F275" s="3"/>
    </row>
    <row r="276" spans="1:6" x14ac:dyDescent="0.25">
      <c r="A276" s="4"/>
      <c r="B276" s="3"/>
      <c r="C276" s="6"/>
      <c r="D276" s="3"/>
      <c r="E276" s="3"/>
      <c r="F276" s="3"/>
    </row>
    <row r="277" spans="1:6" x14ac:dyDescent="0.25">
      <c r="A277" s="4"/>
      <c r="B277" s="3"/>
      <c r="C277" s="6"/>
      <c r="D277" s="3"/>
      <c r="E277" s="3"/>
      <c r="F277" s="3"/>
    </row>
    <row r="278" spans="1:6" x14ac:dyDescent="0.25">
      <c r="A278" s="4"/>
      <c r="B278" s="3"/>
      <c r="C278" s="6"/>
      <c r="D278" s="3"/>
      <c r="E278" s="3"/>
      <c r="F278" s="3"/>
    </row>
    <row r="279" spans="1:6" x14ac:dyDescent="0.25">
      <c r="A279" s="4"/>
      <c r="B279" s="3"/>
      <c r="C279" s="6"/>
      <c r="D279" s="3"/>
      <c r="E279" s="3"/>
      <c r="F279" s="3"/>
    </row>
    <row r="280" spans="1:6" x14ac:dyDescent="0.25">
      <c r="A280" s="4"/>
      <c r="B280" s="3"/>
      <c r="C280" s="6"/>
      <c r="D280" s="3"/>
      <c r="E280" s="3"/>
      <c r="F280" s="3"/>
    </row>
    <row r="281" spans="1:6" x14ac:dyDescent="0.25">
      <c r="A281" s="4"/>
      <c r="B281" s="3"/>
      <c r="C281" s="6"/>
      <c r="D281" s="3"/>
      <c r="E281" s="3"/>
      <c r="F281" s="3"/>
    </row>
    <row r="282" spans="1:6" x14ac:dyDescent="0.25">
      <c r="A282" s="4"/>
      <c r="B282" s="3"/>
      <c r="C282" s="6"/>
      <c r="D282" s="3"/>
      <c r="E282" s="3"/>
      <c r="F282" s="3"/>
    </row>
    <row r="283" spans="1:6" x14ac:dyDescent="0.25">
      <c r="A283" s="4"/>
      <c r="B283" s="3"/>
      <c r="C283" s="6"/>
      <c r="D283" s="3"/>
      <c r="E283" s="3"/>
      <c r="F283" s="3"/>
    </row>
    <row r="284" spans="1:6" x14ac:dyDescent="0.25">
      <c r="A284" s="4"/>
      <c r="B284" s="3"/>
      <c r="C284" s="6"/>
      <c r="D284" s="3"/>
      <c r="E284" s="3"/>
      <c r="F284" s="3"/>
    </row>
    <row r="285" spans="1:6" x14ac:dyDescent="0.25">
      <c r="A285" s="4"/>
      <c r="B285" s="3"/>
      <c r="C285" s="6"/>
      <c r="D285" s="3"/>
      <c r="E285" s="3"/>
      <c r="F285" s="3"/>
    </row>
    <row r="286" spans="1:6" x14ac:dyDescent="0.25">
      <c r="A286" s="4"/>
      <c r="B286" s="3"/>
      <c r="C286" s="6"/>
      <c r="D286" s="3"/>
      <c r="E286" s="3"/>
      <c r="F286" s="3"/>
    </row>
    <row r="287" spans="1:6" x14ac:dyDescent="0.25">
      <c r="A287" s="4"/>
      <c r="B287" s="3"/>
      <c r="C287" s="6"/>
      <c r="D287" s="3"/>
      <c r="E287" s="3"/>
      <c r="F287" s="3"/>
    </row>
    <row r="288" spans="1:6" x14ac:dyDescent="0.25">
      <c r="A288" s="4"/>
      <c r="B288" s="3"/>
      <c r="C288" s="6"/>
      <c r="D288" s="3"/>
      <c r="E288" s="3"/>
      <c r="F288" s="3"/>
    </row>
    <row r="289" spans="1:6" x14ac:dyDescent="0.25">
      <c r="A289" s="4"/>
      <c r="B289" s="3"/>
      <c r="C289" s="6"/>
      <c r="D289" s="3"/>
      <c r="E289" s="3"/>
      <c r="F289" s="3"/>
    </row>
    <row r="290" spans="1:6" x14ac:dyDescent="0.25">
      <c r="A290" s="4"/>
      <c r="B290" s="3"/>
      <c r="C290" s="6"/>
      <c r="D290" s="3"/>
      <c r="E290" s="3"/>
      <c r="F290" s="3"/>
    </row>
    <row r="291" spans="1:6" x14ac:dyDescent="0.25">
      <c r="A291" s="4"/>
      <c r="B291" s="3"/>
      <c r="C291" s="6"/>
      <c r="D291" s="3"/>
      <c r="E291" s="3"/>
      <c r="F291" s="3"/>
    </row>
    <row r="292" spans="1:6" x14ac:dyDescent="0.25">
      <c r="A292" s="4"/>
      <c r="B292" s="3"/>
      <c r="C292" s="6"/>
      <c r="D292" s="3"/>
      <c r="E292" s="3"/>
      <c r="F292" s="3"/>
    </row>
    <row r="293" spans="1:6" x14ac:dyDescent="0.25">
      <c r="A293" s="4"/>
      <c r="B293" s="3"/>
      <c r="C293" s="6"/>
      <c r="D293" s="3"/>
      <c r="E293" s="3"/>
      <c r="F293" s="3"/>
    </row>
    <row r="294" spans="1:6" x14ac:dyDescent="0.25">
      <c r="A294" s="4"/>
      <c r="B294" s="3"/>
      <c r="C294" s="6"/>
      <c r="D294" s="3"/>
      <c r="E294" s="3"/>
      <c r="F294" s="3"/>
    </row>
    <row r="295" spans="1:6" x14ac:dyDescent="0.25">
      <c r="A295" s="4"/>
      <c r="B295" s="3"/>
      <c r="C295" s="6"/>
      <c r="D295" s="3"/>
      <c r="E295" s="3"/>
      <c r="F295" s="3"/>
    </row>
    <row r="296" spans="1:6" x14ac:dyDescent="0.25">
      <c r="A296" s="4"/>
      <c r="B296" s="3"/>
      <c r="C296" s="6"/>
      <c r="D296" s="3"/>
      <c r="E296" s="3"/>
      <c r="F296" s="3"/>
    </row>
    <row r="297" spans="1:6" x14ac:dyDescent="0.25">
      <c r="A297" s="4"/>
      <c r="B297" s="3"/>
      <c r="C297" s="6"/>
      <c r="D297" s="3"/>
      <c r="E297" s="3"/>
      <c r="F297" s="3"/>
    </row>
    <row r="298" spans="1:6" x14ac:dyDescent="0.25">
      <c r="A298" s="4"/>
      <c r="B298" s="3"/>
      <c r="C298" s="6"/>
      <c r="D298" s="3"/>
      <c r="E298" s="3"/>
      <c r="F298" s="3"/>
    </row>
    <row r="299" spans="1:6" x14ac:dyDescent="0.25">
      <c r="A299" s="4"/>
      <c r="B299" s="3"/>
      <c r="C299" s="6"/>
      <c r="D299" s="3"/>
      <c r="E299" s="3"/>
      <c r="F299" s="3"/>
    </row>
    <row r="300" spans="1:6" x14ac:dyDescent="0.25">
      <c r="A300" s="4"/>
      <c r="B300" s="3"/>
      <c r="C300" s="6"/>
      <c r="D300" s="3"/>
      <c r="E300" s="3"/>
      <c r="F300" s="3"/>
    </row>
    <row r="301" spans="1:6" x14ac:dyDescent="0.25">
      <c r="A301" s="4"/>
      <c r="B301" s="3"/>
      <c r="C301" s="6"/>
      <c r="D301" s="3"/>
      <c r="E301" s="3"/>
      <c r="F301" s="3"/>
    </row>
    <row r="302" spans="1:6" x14ac:dyDescent="0.25">
      <c r="A302" s="4"/>
      <c r="B302" s="3"/>
      <c r="C302" s="6"/>
      <c r="D302" s="3"/>
      <c r="E302" s="3"/>
      <c r="F302" s="3"/>
    </row>
    <row r="303" spans="1:6" x14ac:dyDescent="0.25">
      <c r="A303" s="4"/>
      <c r="B303" s="3"/>
      <c r="C303" s="6"/>
      <c r="D303" s="3"/>
      <c r="E303" s="3"/>
      <c r="F303" s="3"/>
    </row>
    <row r="304" spans="1:6" x14ac:dyDescent="0.25">
      <c r="A304" s="4"/>
      <c r="B304" s="3"/>
      <c r="C304" s="6"/>
      <c r="D304" s="3"/>
      <c r="E304" s="3"/>
      <c r="F304" s="3"/>
    </row>
    <row r="305" spans="1:6" x14ac:dyDescent="0.25">
      <c r="A305" s="4"/>
      <c r="B305" s="3"/>
      <c r="C305" s="6"/>
      <c r="D305" s="3"/>
      <c r="E305" s="3"/>
      <c r="F305" s="3"/>
    </row>
    <row r="306" spans="1:6" x14ac:dyDescent="0.25">
      <c r="A306" s="4"/>
      <c r="B306" s="3"/>
      <c r="C306" s="6"/>
      <c r="D306" s="3"/>
      <c r="E306" s="3"/>
      <c r="F306" s="3"/>
    </row>
    <row r="307" spans="1:6" x14ac:dyDescent="0.25">
      <c r="A307" s="4"/>
      <c r="B307" s="3"/>
      <c r="C307" s="6"/>
      <c r="D307" s="3"/>
      <c r="E307" s="3"/>
      <c r="F307" s="3"/>
    </row>
    <row r="308" spans="1:6" x14ac:dyDescent="0.25">
      <c r="A308" s="4"/>
      <c r="B308" s="3"/>
      <c r="C308" s="6"/>
      <c r="D308" s="3"/>
      <c r="E308" s="3"/>
      <c r="F308" s="3"/>
    </row>
    <row r="309" spans="1:6" x14ac:dyDescent="0.25">
      <c r="A309" s="4"/>
      <c r="B309" s="3"/>
      <c r="C309" s="6"/>
      <c r="D309" s="3"/>
      <c r="E309" s="3"/>
      <c r="F309" s="3"/>
    </row>
    <row r="310" spans="1:6" x14ac:dyDescent="0.25">
      <c r="A310" s="4"/>
      <c r="B310" s="3"/>
      <c r="C310" s="6"/>
      <c r="D310" s="3"/>
      <c r="E310" s="3"/>
      <c r="F310" s="3"/>
    </row>
    <row r="311" spans="1:6" x14ac:dyDescent="0.25">
      <c r="A311" s="4"/>
      <c r="B311" s="3"/>
      <c r="C311" s="6"/>
      <c r="D311" s="3"/>
      <c r="E311" s="3"/>
      <c r="F311" s="3"/>
    </row>
    <row r="312" spans="1:6" x14ac:dyDescent="0.25">
      <c r="A312" s="4"/>
      <c r="B312" s="3"/>
      <c r="C312" s="6"/>
      <c r="D312" s="3"/>
      <c r="E312" s="3"/>
      <c r="F312" s="3"/>
    </row>
    <row r="313" spans="1:6" x14ac:dyDescent="0.25">
      <c r="A313" s="4"/>
      <c r="B313" s="3"/>
      <c r="C313" s="6"/>
      <c r="D313" s="3"/>
      <c r="E313" s="3"/>
      <c r="F313" s="3"/>
    </row>
    <row r="314" spans="1:6" x14ac:dyDescent="0.25">
      <c r="A314" s="4"/>
      <c r="B314" s="3"/>
      <c r="C314" s="6"/>
      <c r="D314" s="3"/>
      <c r="E314" s="3"/>
      <c r="F314" s="3"/>
    </row>
    <row r="315" spans="1:6" x14ac:dyDescent="0.25">
      <c r="A315" s="4"/>
      <c r="B315" s="3"/>
      <c r="C315" s="6"/>
      <c r="D315" s="3"/>
      <c r="E315" s="3"/>
      <c r="F315" s="3"/>
    </row>
    <row r="316" spans="1:6" x14ac:dyDescent="0.25">
      <c r="A316" s="4"/>
      <c r="B316" s="3"/>
      <c r="C316" s="6"/>
      <c r="D316" s="3"/>
      <c r="E316" s="3"/>
      <c r="F316" s="3"/>
    </row>
    <row r="317" spans="1:6" x14ac:dyDescent="0.25">
      <c r="A317" s="4"/>
      <c r="B317" s="3"/>
      <c r="C317" s="6"/>
      <c r="D317" s="3"/>
      <c r="E317" s="3"/>
      <c r="F317" s="3"/>
    </row>
    <row r="318" spans="1:6" x14ac:dyDescent="0.25">
      <c r="A318" s="4"/>
      <c r="B318" s="3"/>
      <c r="C318" s="6"/>
      <c r="D318" s="3"/>
      <c r="E318" s="3"/>
      <c r="F318" s="3"/>
    </row>
    <row r="319" spans="1:6" x14ac:dyDescent="0.25">
      <c r="A319" s="4"/>
      <c r="B319" s="3"/>
      <c r="C319" s="6"/>
      <c r="D319" s="3"/>
      <c r="E319" s="3"/>
      <c r="F319" s="3"/>
    </row>
    <row r="320" spans="1:6" x14ac:dyDescent="0.25">
      <c r="A320" s="4"/>
      <c r="B320" s="3"/>
      <c r="C320" s="6"/>
      <c r="D320" s="3"/>
      <c r="E320" s="3"/>
      <c r="F320" s="3"/>
    </row>
    <row r="321" spans="1:6" x14ac:dyDescent="0.25">
      <c r="A321" s="4"/>
      <c r="B321" s="3"/>
      <c r="C321" s="6"/>
      <c r="D321" s="3"/>
      <c r="E321" s="3"/>
      <c r="F321" s="3"/>
    </row>
    <row r="322" spans="1:6" x14ac:dyDescent="0.25">
      <c r="A322" s="4"/>
      <c r="B322" s="3"/>
      <c r="C322" s="6"/>
      <c r="D322" s="3"/>
      <c r="E322" s="3"/>
      <c r="F322" s="3"/>
    </row>
    <row r="323" spans="1:6" x14ac:dyDescent="0.25">
      <c r="A323" s="4"/>
      <c r="B323" s="3"/>
      <c r="C323" s="6"/>
      <c r="D323" s="3"/>
      <c r="E323" s="3"/>
      <c r="F323" s="3"/>
    </row>
    <row r="324" spans="1:6" x14ac:dyDescent="0.25">
      <c r="A324" s="4"/>
      <c r="B324" s="3"/>
      <c r="C324" s="6"/>
      <c r="D324" s="3"/>
      <c r="E324" s="3"/>
      <c r="F324" s="3"/>
    </row>
    <row r="325" spans="1:6" x14ac:dyDescent="0.25">
      <c r="A325" s="4"/>
      <c r="B325" s="3"/>
      <c r="C325" s="6"/>
      <c r="D325" s="3"/>
      <c r="E325" s="3"/>
      <c r="F325" s="3"/>
    </row>
    <row r="326" spans="1:6" x14ac:dyDescent="0.25">
      <c r="A326" s="4"/>
      <c r="B326" s="3"/>
      <c r="C326" s="6"/>
      <c r="D326" s="3"/>
      <c r="E326" s="3"/>
      <c r="F326" s="3"/>
    </row>
    <row r="327" spans="1:6" x14ac:dyDescent="0.25">
      <c r="A327" s="4"/>
      <c r="B327" s="3"/>
      <c r="C327" s="6"/>
      <c r="D327" s="3"/>
      <c r="E327" s="3"/>
      <c r="F327" s="3"/>
    </row>
    <row r="328" spans="1:6" x14ac:dyDescent="0.25">
      <c r="A328" s="4"/>
      <c r="B328" s="3"/>
      <c r="C328" s="6"/>
      <c r="D328" s="3"/>
      <c r="E328" s="3"/>
      <c r="F328" s="3"/>
    </row>
    <row r="329" spans="1:6" x14ac:dyDescent="0.25">
      <c r="A329" s="4"/>
      <c r="B329" s="3"/>
      <c r="C329" s="6"/>
      <c r="D329" s="3"/>
      <c r="E329" s="3"/>
      <c r="F329" s="3"/>
    </row>
    <row r="330" spans="1:6" x14ac:dyDescent="0.25">
      <c r="A330" s="4"/>
      <c r="B330" s="3"/>
      <c r="C330" s="6"/>
      <c r="D330" s="3"/>
      <c r="E330" s="3"/>
      <c r="F330" s="3"/>
    </row>
    <row r="331" spans="1:6" x14ac:dyDescent="0.25">
      <c r="A331" s="4"/>
      <c r="B331" s="3"/>
      <c r="C331" s="6"/>
      <c r="D331" s="3"/>
      <c r="E331" s="3"/>
      <c r="F331" s="3"/>
    </row>
    <row r="332" spans="1:6" x14ac:dyDescent="0.25">
      <c r="A332" s="4"/>
      <c r="B332" s="3"/>
      <c r="C332" s="6"/>
      <c r="D332" s="3"/>
      <c r="E332" s="3"/>
      <c r="F332" s="3"/>
    </row>
    <row r="333" spans="1:6" x14ac:dyDescent="0.25">
      <c r="A333" s="4"/>
      <c r="B333" s="3"/>
      <c r="C333" s="6"/>
      <c r="D333" s="3"/>
      <c r="E333" s="3"/>
      <c r="F333" s="3"/>
    </row>
    <row r="334" spans="1:6" x14ac:dyDescent="0.25">
      <c r="A334" s="4"/>
      <c r="B334" s="3"/>
      <c r="C334" s="6"/>
      <c r="D334" s="3"/>
      <c r="E334" s="3"/>
      <c r="F334" s="3"/>
    </row>
    <row r="335" spans="1:6" x14ac:dyDescent="0.25">
      <c r="A335" s="4"/>
      <c r="B335" s="3"/>
      <c r="C335" s="6"/>
      <c r="D335" s="3"/>
      <c r="E335" s="3"/>
      <c r="F335" s="3"/>
    </row>
    <row r="336" spans="1:6" x14ac:dyDescent="0.25">
      <c r="A336" s="4"/>
      <c r="B336" s="3"/>
      <c r="C336" s="6"/>
      <c r="D336" s="3"/>
      <c r="E336" s="3"/>
      <c r="F336" s="3"/>
    </row>
    <row r="337" spans="1:6" x14ac:dyDescent="0.25">
      <c r="A337" s="4"/>
      <c r="B337" s="3"/>
      <c r="C337" s="6"/>
      <c r="D337" s="3"/>
      <c r="E337" s="3"/>
      <c r="F337" s="3"/>
    </row>
    <row r="338" spans="1:6" x14ac:dyDescent="0.25">
      <c r="A338" s="4"/>
      <c r="B338" s="3"/>
      <c r="C338" s="6"/>
      <c r="D338" s="3"/>
      <c r="E338" s="3"/>
      <c r="F338" s="3"/>
    </row>
    <row r="339" spans="1:6" x14ac:dyDescent="0.25">
      <c r="A339" s="4"/>
      <c r="B339" s="3"/>
      <c r="C339" s="6"/>
      <c r="D339" s="3"/>
      <c r="E339" s="3"/>
      <c r="F339" s="3"/>
    </row>
    <row r="340" spans="1:6" x14ac:dyDescent="0.25">
      <c r="A340" s="4"/>
      <c r="B340" s="3"/>
      <c r="C340" s="6"/>
      <c r="D340" s="3"/>
      <c r="E340" s="3"/>
      <c r="F340" s="3"/>
    </row>
    <row r="341" spans="1:6" x14ac:dyDescent="0.25">
      <c r="A341" s="4"/>
      <c r="B341" s="3"/>
      <c r="C341" s="6"/>
      <c r="D341" s="3"/>
      <c r="E341" s="3"/>
      <c r="F341" s="3"/>
    </row>
    <row r="342" spans="1:6" x14ac:dyDescent="0.25">
      <c r="A342" s="4"/>
      <c r="B342" s="3"/>
      <c r="C342" s="6"/>
      <c r="D342" s="3"/>
      <c r="E342" s="3"/>
      <c r="F342" s="3"/>
    </row>
    <row r="343" spans="1:6" x14ac:dyDescent="0.25">
      <c r="A343" s="4"/>
      <c r="B343" s="3"/>
      <c r="C343" s="6"/>
      <c r="D343" s="3"/>
      <c r="E343" s="3"/>
      <c r="F343" s="3"/>
    </row>
    <row r="344" spans="1:6" x14ac:dyDescent="0.25">
      <c r="A344" s="4"/>
      <c r="B344" s="3"/>
      <c r="C344" s="6"/>
      <c r="D344" s="3"/>
      <c r="E344" s="3"/>
      <c r="F344" s="3"/>
    </row>
    <row r="345" spans="1:6" x14ac:dyDescent="0.25">
      <c r="A345" s="4"/>
      <c r="B345" s="3"/>
      <c r="C345" s="6"/>
      <c r="D345" s="3"/>
      <c r="E345" s="3"/>
      <c r="F345" s="3"/>
    </row>
    <row r="346" spans="1:6" x14ac:dyDescent="0.25">
      <c r="A346" s="4"/>
      <c r="B346" s="3"/>
      <c r="C346" s="6"/>
      <c r="D346" s="3"/>
      <c r="E346" s="3"/>
      <c r="F346" s="3"/>
    </row>
    <row r="347" spans="1:6" x14ac:dyDescent="0.25">
      <c r="A347" s="4"/>
      <c r="B347" s="3"/>
      <c r="C347" s="6"/>
      <c r="D347" s="3"/>
      <c r="E347" s="3"/>
      <c r="F347" s="3"/>
    </row>
    <row r="348" spans="1:6" x14ac:dyDescent="0.25">
      <c r="A348" s="4"/>
      <c r="B348" s="3"/>
      <c r="C348" s="6"/>
      <c r="D348" s="3"/>
      <c r="E348" s="3"/>
      <c r="F348" s="3"/>
    </row>
    <row r="349" spans="1:6" x14ac:dyDescent="0.25">
      <c r="A349" s="4"/>
      <c r="B349" s="3"/>
      <c r="C349" s="6"/>
      <c r="D349" s="3"/>
      <c r="E349" s="3"/>
      <c r="F349" s="3"/>
    </row>
    <row r="350" spans="1:6" x14ac:dyDescent="0.25">
      <c r="A350" s="4"/>
      <c r="B350" s="3"/>
      <c r="C350" s="6"/>
      <c r="D350" s="3"/>
      <c r="E350" s="3"/>
      <c r="F350" s="3"/>
    </row>
    <row r="351" spans="1:6" x14ac:dyDescent="0.25">
      <c r="A351" s="4"/>
      <c r="B351" s="3"/>
      <c r="C351" s="6"/>
      <c r="D351" s="3"/>
      <c r="E351" s="3"/>
      <c r="F351" s="3"/>
    </row>
    <row r="352" spans="1:6" x14ac:dyDescent="0.25">
      <c r="A352" s="4"/>
      <c r="B352" s="3"/>
      <c r="C352" s="6"/>
      <c r="D352" s="3"/>
      <c r="E352" s="3"/>
      <c r="F352" s="3"/>
    </row>
    <row r="353" spans="1:6" x14ac:dyDescent="0.25">
      <c r="A353" s="4"/>
      <c r="B353" s="3"/>
      <c r="C353" s="6"/>
      <c r="D353" s="3"/>
      <c r="E353" s="3"/>
      <c r="F353" s="3"/>
    </row>
    <row r="354" spans="1:6" x14ac:dyDescent="0.25">
      <c r="A354" s="4"/>
      <c r="B354" s="3"/>
      <c r="C354" s="6"/>
      <c r="D354" s="3"/>
      <c r="E354" s="3"/>
      <c r="F354" s="3"/>
    </row>
    <row r="355" spans="1:6" x14ac:dyDescent="0.25">
      <c r="A355" s="4"/>
      <c r="B355" s="3"/>
      <c r="C355" s="6"/>
      <c r="D355" s="3"/>
      <c r="E355" s="3"/>
      <c r="F355" s="3"/>
    </row>
    <row r="356" spans="1:6" x14ac:dyDescent="0.25">
      <c r="A356" s="4"/>
      <c r="B356" s="3"/>
      <c r="C356" s="6"/>
      <c r="D356" s="3"/>
      <c r="E356" s="3"/>
      <c r="F356" s="3"/>
    </row>
    <row r="357" spans="1:6" x14ac:dyDescent="0.25">
      <c r="A357" s="4"/>
      <c r="B357" s="3"/>
      <c r="C357" s="6"/>
      <c r="D357" s="3"/>
      <c r="E357" s="3"/>
      <c r="F357" s="3"/>
    </row>
    <row r="358" spans="1:6" x14ac:dyDescent="0.25">
      <c r="A358" s="4"/>
      <c r="B358" s="3"/>
      <c r="C358" s="6"/>
      <c r="D358" s="3"/>
      <c r="E358" s="3"/>
      <c r="F358" s="3"/>
    </row>
    <row r="359" spans="1:6" x14ac:dyDescent="0.25">
      <c r="A359" s="4"/>
      <c r="B359" s="3"/>
      <c r="C359" s="6"/>
      <c r="D359" s="3"/>
      <c r="E359" s="3"/>
      <c r="F359" s="3"/>
    </row>
    <row r="360" spans="1:6" x14ac:dyDescent="0.25">
      <c r="A360" s="4"/>
      <c r="B360" s="3"/>
      <c r="C360" s="6"/>
      <c r="D360" s="3"/>
      <c r="E360" s="3"/>
      <c r="F360" s="3"/>
    </row>
    <row r="361" spans="1:6" x14ac:dyDescent="0.25">
      <c r="A361" s="4"/>
      <c r="B361" s="3"/>
      <c r="C361" s="6"/>
      <c r="D361" s="3"/>
      <c r="E361" s="3"/>
      <c r="F361" s="3"/>
    </row>
    <row r="362" spans="1:6" x14ac:dyDescent="0.25">
      <c r="A362" s="4"/>
      <c r="B362" s="3"/>
      <c r="C362" s="6"/>
      <c r="D362" s="3"/>
      <c r="E362" s="3"/>
      <c r="F362" s="3"/>
    </row>
    <row r="363" spans="1:6" x14ac:dyDescent="0.25">
      <c r="A363" s="4"/>
      <c r="B363" s="3"/>
      <c r="C363" s="6"/>
      <c r="D363" s="3"/>
      <c r="E363" s="3"/>
      <c r="F363" s="3"/>
    </row>
    <row r="364" spans="1:6" x14ac:dyDescent="0.25">
      <c r="A364" s="4"/>
      <c r="B364" s="3"/>
      <c r="C364" s="6"/>
      <c r="D364" s="3"/>
      <c r="E364" s="3"/>
      <c r="F364" s="3"/>
    </row>
    <row r="365" spans="1:6" x14ac:dyDescent="0.25">
      <c r="A365" s="4"/>
      <c r="B365" s="3"/>
      <c r="C365" s="6"/>
      <c r="D365" s="3"/>
      <c r="E365" s="3"/>
      <c r="F365" s="3"/>
    </row>
    <row r="366" spans="1:6" x14ac:dyDescent="0.25">
      <c r="A366" s="4"/>
      <c r="B366" s="3"/>
      <c r="C366" s="6"/>
      <c r="D366" s="3"/>
      <c r="E366" s="3"/>
      <c r="F366" s="3"/>
    </row>
    <row r="367" spans="1:6" x14ac:dyDescent="0.25">
      <c r="A367" s="4"/>
      <c r="B367" s="3"/>
      <c r="C367" s="6"/>
      <c r="D367" s="3"/>
      <c r="E367" s="3"/>
      <c r="F367" s="3"/>
    </row>
    <row r="368" spans="1:6" x14ac:dyDescent="0.25">
      <c r="A368" s="4"/>
      <c r="B368" s="3"/>
      <c r="C368" s="6"/>
      <c r="D368" s="3"/>
      <c r="E368" s="3"/>
      <c r="F368" s="3"/>
    </row>
    <row r="369" spans="1:6" x14ac:dyDescent="0.25">
      <c r="A369" s="4"/>
      <c r="B369" s="3"/>
      <c r="C369" s="6"/>
      <c r="D369" s="3"/>
      <c r="E369" s="3"/>
      <c r="F369" s="3"/>
    </row>
    <row r="370" spans="1:6" x14ac:dyDescent="0.25">
      <c r="A370" s="4"/>
      <c r="B370" s="3"/>
      <c r="C370" s="6"/>
      <c r="D370" s="3"/>
      <c r="E370" s="3"/>
      <c r="F370" s="3"/>
    </row>
    <row r="371" spans="1:6" x14ac:dyDescent="0.25">
      <c r="A371" s="4"/>
      <c r="B371" s="3"/>
      <c r="C371" s="6"/>
      <c r="D371" s="3"/>
      <c r="E371" s="3"/>
      <c r="F371" s="3"/>
    </row>
    <row r="372" spans="1:6" x14ac:dyDescent="0.25">
      <c r="A372" s="4"/>
      <c r="B372" s="3"/>
      <c r="C372" s="6"/>
      <c r="D372" s="3"/>
      <c r="E372" s="3"/>
      <c r="F372" s="3"/>
    </row>
    <row r="373" spans="1:6" x14ac:dyDescent="0.25">
      <c r="A373" s="4"/>
      <c r="B373" s="3"/>
      <c r="C373" s="6"/>
      <c r="D373" s="3"/>
      <c r="E373" s="3"/>
      <c r="F373" s="3"/>
    </row>
    <row r="374" spans="1:6" x14ac:dyDescent="0.25">
      <c r="A374" s="4"/>
      <c r="B374" s="3"/>
      <c r="C374" s="6"/>
      <c r="D374" s="3"/>
      <c r="E374" s="3"/>
      <c r="F374" s="3"/>
    </row>
    <row r="375" spans="1:6" x14ac:dyDescent="0.25">
      <c r="A375" s="4"/>
      <c r="B375" s="3"/>
      <c r="C375" s="6"/>
      <c r="D375" s="3"/>
      <c r="E375" s="3"/>
      <c r="F375" s="3"/>
    </row>
    <row r="376" spans="1:6" x14ac:dyDescent="0.25">
      <c r="A376" s="4"/>
      <c r="B376" s="3"/>
      <c r="C376" s="6"/>
      <c r="D376" s="3"/>
      <c r="E376" s="3"/>
      <c r="F376" s="3"/>
    </row>
    <row r="377" spans="1:6" x14ac:dyDescent="0.25">
      <c r="A377" s="4"/>
      <c r="B377" s="3"/>
      <c r="C377" s="6"/>
      <c r="D377" s="3"/>
      <c r="E377" s="3"/>
      <c r="F377" s="3"/>
    </row>
    <row r="378" spans="1:6" x14ac:dyDescent="0.25">
      <c r="A378" s="4"/>
      <c r="B378" s="3"/>
      <c r="C378" s="6"/>
      <c r="D378" s="3"/>
      <c r="E378" s="3"/>
      <c r="F378" s="3"/>
    </row>
    <row r="379" spans="1:6" x14ac:dyDescent="0.25">
      <c r="A379" s="4"/>
      <c r="B379" s="3"/>
      <c r="C379" s="6"/>
      <c r="D379" s="3"/>
      <c r="E379" s="3"/>
      <c r="F379" s="3"/>
    </row>
    <row r="380" spans="1:6" x14ac:dyDescent="0.25">
      <c r="A380" s="4"/>
      <c r="B380" s="3"/>
      <c r="C380" s="6"/>
      <c r="D380" s="3"/>
      <c r="E380" s="3"/>
      <c r="F380" s="3"/>
    </row>
    <row r="381" spans="1:6" x14ac:dyDescent="0.25">
      <c r="A381" s="4"/>
      <c r="B381" s="3"/>
      <c r="C381" s="6"/>
      <c r="D381" s="3"/>
      <c r="E381" s="3"/>
      <c r="F381" s="3"/>
    </row>
    <row r="382" spans="1:6" x14ac:dyDescent="0.25">
      <c r="A382" s="4"/>
      <c r="B382" s="3"/>
      <c r="C382" s="6"/>
      <c r="D382" s="3"/>
      <c r="E382" s="3"/>
      <c r="F382" s="3"/>
    </row>
    <row r="383" spans="1:6" x14ac:dyDescent="0.25">
      <c r="A383" s="4"/>
      <c r="B383" s="3"/>
      <c r="C383" s="6"/>
      <c r="D383" s="3"/>
      <c r="E383" s="3"/>
      <c r="F383" s="3"/>
    </row>
    <row r="384" spans="1:6" x14ac:dyDescent="0.25">
      <c r="A384" s="4"/>
      <c r="B384" s="3"/>
      <c r="C384" s="6"/>
      <c r="D384" s="3"/>
      <c r="E384" s="3"/>
      <c r="F384" s="3"/>
    </row>
    <row r="385" spans="1:6" x14ac:dyDescent="0.25">
      <c r="A385" s="4"/>
      <c r="B385" s="3"/>
      <c r="C385" s="6"/>
      <c r="D385" s="3"/>
      <c r="E385" s="3"/>
      <c r="F385" s="3"/>
    </row>
    <row r="386" spans="1:6" x14ac:dyDescent="0.25">
      <c r="A386" s="4"/>
      <c r="B386" s="3"/>
      <c r="C386" s="6"/>
      <c r="D386" s="3"/>
      <c r="E386" s="3"/>
      <c r="F386" s="3"/>
    </row>
    <row r="387" spans="1:6" x14ac:dyDescent="0.25">
      <c r="A387" s="4"/>
      <c r="B387" s="3"/>
      <c r="C387" s="6"/>
      <c r="D387" s="3"/>
      <c r="E387" s="3"/>
      <c r="F387" s="3"/>
    </row>
    <row r="388" spans="1:6" x14ac:dyDescent="0.25">
      <c r="A388" s="4"/>
      <c r="B388" s="3"/>
      <c r="C388" s="6"/>
      <c r="D388" s="3"/>
      <c r="E388" s="3"/>
      <c r="F388" s="3"/>
    </row>
    <row r="389" spans="1:6" x14ac:dyDescent="0.25">
      <c r="A389" s="4"/>
      <c r="B389" s="3"/>
      <c r="C389" s="6"/>
      <c r="D389" s="3"/>
      <c r="E389" s="3"/>
      <c r="F389" s="3"/>
    </row>
    <row r="390" spans="1:6" x14ac:dyDescent="0.25">
      <c r="A390" s="4"/>
      <c r="B390" s="3"/>
      <c r="C390" s="6"/>
      <c r="D390" s="3"/>
      <c r="E390" s="3"/>
      <c r="F390" s="3"/>
    </row>
    <row r="391" spans="1:6" x14ac:dyDescent="0.25">
      <c r="A391" s="4"/>
      <c r="B391" s="3"/>
      <c r="C391" s="6"/>
      <c r="D391" s="3"/>
      <c r="E391" s="3"/>
      <c r="F391" s="3"/>
    </row>
    <row r="392" spans="1:6" x14ac:dyDescent="0.25">
      <c r="A392" s="4"/>
      <c r="B392" s="3"/>
      <c r="C392" s="6"/>
      <c r="D392" s="3"/>
      <c r="E392" s="3"/>
      <c r="F392" s="3"/>
    </row>
    <row r="393" spans="1:6" x14ac:dyDescent="0.25">
      <c r="A393" s="4"/>
      <c r="B393" s="3"/>
      <c r="C393" s="6"/>
      <c r="D393" s="3"/>
      <c r="E393" s="3"/>
      <c r="F393" s="3"/>
    </row>
    <row r="394" spans="1:6" x14ac:dyDescent="0.25">
      <c r="A394" s="4"/>
      <c r="B394" s="3"/>
      <c r="C394" s="6"/>
      <c r="D394" s="3"/>
      <c r="E394" s="3"/>
      <c r="F394" s="3"/>
    </row>
    <row r="395" spans="1:6" x14ac:dyDescent="0.25">
      <c r="A395" s="4"/>
      <c r="B395" s="3"/>
      <c r="C395" s="6"/>
      <c r="D395" s="3"/>
      <c r="E395" s="3"/>
      <c r="F395" s="3"/>
    </row>
    <row r="396" spans="1:6" x14ac:dyDescent="0.25">
      <c r="A396" s="4"/>
      <c r="B396" s="3"/>
      <c r="C396" s="6"/>
      <c r="D396" s="3"/>
      <c r="E396" s="3"/>
      <c r="F396" s="3"/>
    </row>
    <row r="397" spans="1:6" x14ac:dyDescent="0.25">
      <c r="A397" s="4"/>
      <c r="B397" s="3"/>
      <c r="C397" s="6"/>
      <c r="D397" s="3"/>
      <c r="E397" s="3"/>
      <c r="F397" s="3"/>
    </row>
    <row r="398" spans="1:6" x14ac:dyDescent="0.25">
      <c r="A398" s="4"/>
      <c r="B398" s="3"/>
      <c r="C398" s="6"/>
      <c r="D398" s="3"/>
      <c r="E398" s="3"/>
      <c r="F398" s="3"/>
    </row>
    <row r="399" spans="1:6" x14ac:dyDescent="0.25">
      <c r="A399" s="4"/>
      <c r="B399" s="3"/>
      <c r="C399" s="6"/>
      <c r="D399" s="3"/>
      <c r="E399" s="3"/>
      <c r="F399" s="3"/>
    </row>
    <row r="400" spans="1:6" x14ac:dyDescent="0.25">
      <c r="A400" s="4"/>
      <c r="B400" s="3"/>
      <c r="C400" s="6"/>
      <c r="D400" s="3"/>
      <c r="E400" s="3"/>
      <c r="F400" s="3"/>
    </row>
    <row r="401" spans="1:6" x14ac:dyDescent="0.25">
      <c r="A401" s="4"/>
      <c r="B401" s="3"/>
      <c r="C401" s="6"/>
      <c r="D401" s="3"/>
      <c r="E401" s="3"/>
      <c r="F401" s="3"/>
    </row>
    <row r="402" spans="1:6" x14ac:dyDescent="0.25">
      <c r="A402" s="4"/>
      <c r="B402" s="3"/>
      <c r="C402" s="6"/>
      <c r="D402" s="3"/>
      <c r="E402" s="3"/>
      <c r="F402" s="3"/>
    </row>
    <row r="403" spans="1:6" x14ac:dyDescent="0.25">
      <c r="A403" s="4"/>
      <c r="B403" s="3"/>
      <c r="C403" s="6"/>
      <c r="D403" s="3"/>
      <c r="E403" s="3"/>
      <c r="F403" s="3"/>
    </row>
    <row r="404" spans="1:6" x14ac:dyDescent="0.25">
      <c r="A404" s="4"/>
      <c r="B404" s="3"/>
      <c r="C404" s="6"/>
      <c r="D404" s="3"/>
      <c r="E404" s="3"/>
      <c r="F404" s="3"/>
    </row>
    <row r="405" spans="1:6" x14ac:dyDescent="0.25">
      <c r="A405" s="4"/>
      <c r="B405" s="3"/>
      <c r="C405" s="6"/>
      <c r="D405" s="3"/>
      <c r="E405" s="3"/>
      <c r="F405" s="3"/>
    </row>
    <row r="406" spans="1:6" x14ac:dyDescent="0.25">
      <c r="A406" s="4"/>
      <c r="B406" s="3"/>
      <c r="C406" s="6"/>
      <c r="D406" s="3"/>
      <c r="E406" s="3"/>
      <c r="F406" s="3"/>
    </row>
    <row r="407" spans="1:6" x14ac:dyDescent="0.25">
      <c r="A407" s="4"/>
      <c r="B407" s="3"/>
      <c r="C407" s="6"/>
      <c r="D407" s="3"/>
      <c r="E407" s="3"/>
      <c r="F407" s="3"/>
    </row>
    <row r="408" spans="1:6" x14ac:dyDescent="0.25">
      <c r="A408" s="4"/>
      <c r="B408" s="3"/>
      <c r="C408" s="6"/>
      <c r="D408" s="3"/>
      <c r="E408" s="3"/>
      <c r="F408" s="3"/>
    </row>
    <row r="409" spans="1:6" x14ac:dyDescent="0.25">
      <c r="A409" s="4"/>
      <c r="B409" s="3"/>
      <c r="C409" s="6"/>
      <c r="D409" s="3"/>
      <c r="E409" s="3"/>
      <c r="F409" s="3"/>
    </row>
    <row r="410" spans="1:6" x14ac:dyDescent="0.25">
      <c r="A410" s="4"/>
      <c r="B410" s="3"/>
      <c r="C410" s="6"/>
      <c r="D410" s="3"/>
      <c r="E410" s="3"/>
      <c r="F410" s="3"/>
    </row>
    <row r="411" spans="1:6" x14ac:dyDescent="0.25">
      <c r="A411" s="4"/>
      <c r="B411" s="3"/>
      <c r="C411" s="6"/>
      <c r="D411" s="3"/>
      <c r="E411" s="3"/>
      <c r="F411" s="3"/>
    </row>
    <row r="412" spans="1:6" x14ac:dyDescent="0.25">
      <c r="A412" s="4"/>
      <c r="B412" s="3"/>
      <c r="C412" s="6"/>
      <c r="D412" s="3"/>
      <c r="E412" s="3"/>
      <c r="F412" s="3"/>
    </row>
    <row r="413" spans="1:6" x14ac:dyDescent="0.25">
      <c r="A413" s="4"/>
      <c r="B413" s="3"/>
      <c r="C413" s="6"/>
      <c r="D413" s="3"/>
      <c r="E413" s="3"/>
      <c r="F413" s="3"/>
    </row>
    <row r="414" spans="1:6" x14ac:dyDescent="0.25">
      <c r="A414" s="4"/>
      <c r="B414" s="3"/>
      <c r="C414" s="6"/>
      <c r="D414" s="3"/>
      <c r="E414" s="3"/>
      <c r="F414" s="3"/>
    </row>
    <row r="415" spans="1:6" x14ac:dyDescent="0.25">
      <c r="A415" s="4"/>
      <c r="B415" s="3"/>
      <c r="C415" s="6"/>
      <c r="D415" s="3"/>
      <c r="E415" s="3"/>
      <c r="F415" s="3"/>
    </row>
    <row r="416" spans="1:6" x14ac:dyDescent="0.25">
      <c r="A416" s="4"/>
      <c r="B416" s="3"/>
      <c r="C416" s="6"/>
      <c r="D416" s="3"/>
      <c r="E416" s="3"/>
      <c r="F416" s="3"/>
    </row>
    <row r="417" spans="1:6" x14ac:dyDescent="0.25">
      <c r="A417" s="4"/>
      <c r="B417" s="3"/>
      <c r="C417" s="6"/>
      <c r="D417" s="3"/>
      <c r="E417" s="3"/>
      <c r="F417" s="3"/>
    </row>
    <row r="418" spans="1:6" x14ac:dyDescent="0.25">
      <c r="A418" s="4"/>
      <c r="B418" s="3"/>
      <c r="C418" s="6"/>
      <c r="D418" s="3"/>
      <c r="E418" s="3"/>
      <c r="F418" s="3"/>
    </row>
    <row r="419" spans="1:6" x14ac:dyDescent="0.25">
      <c r="A419" s="4"/>
      <c r="B419" s="3"/>
      <c r="C419" s="6"/>
      <c r="D419" s="3"/>
      <c r="E419" s="3"/>
      <c r="F419" s="3"/>
    </row>
    <row r="420" spans="1:6" x14ac:dyDescent="0.25">
      <c r="A420" s="4"/>
      <c r="B420" s="3"/>
      <c r="C420" s="6"/>
      <c r="D420" s="3"/>
      <c r="E420" s="3"/>
      <c r="F420" s="3"/>
    </row>
    <row r="421" spans="1:6" x14ac:dyDescent="0.25">
      <c r="A421" s="4"/>
      <c r="B421" s="3"/>
      <c r="C421" s="6"/>
      <c r="D421" s="3"/>
      <c r="E421" s="3"/>
      <c r="F421" s="3"/>
    </row>
    <row r="422" spans="1:6" x14ac:dyDescent="0.25">
      <c r="A422" s="4"/>
      <c r="B422" s="3"/>
      <c r="C422" s="6"/>
      <c r="D422" s="3"/>
      <c r="E422" s="3"/>
      <c r="F422" s="3"/>
    </row>
    <row r="423" spans="1:6" x14ac:dyDescent="0.25">
      <c r="A423" s="4"/>
      <c r="B423" s="3"/>
      <c r="C423" s="6"/>
      <c r="D423" s="3"/>
      <c r="E423" s="3"/>
      <c r="F423" s="3"/>
    </row>
    <row r="424" spans="1:6" x14ac:dyDescent="0.25">
      <c r="A424" s="4"/>
      <c r="B424" s="3"/>
      <c r="C424" s="6"/>
      <c r="D424" s="3"/>
      <c r="E424" s="3"/>
      <c r="F424" s="3"/>
    </row>
    <row r="425" spans="1:6" x14ac:dyDescent="0.25">
      <c r="A425" s="4"/>
      <c r="B425" s="3"/>
      <c r="C425" s="6"/>
      <c r="D425" s="3"/>
      <c r="E425" s="3"/>
      <c r="F425" s="3"/>
    </row>
    <row r="426" spans="1:6" x14ac:dyDescent="0.25">
      <c r="A426" s="4"/>
      <c r="B426" s="3"/>
      <c r="C426" s="6"/>
      <c r="D426" s="3"/>
      <c r="E426" s="3"/>
      <c r="F426" s="3"/>
    </row>
    <row r="427" spans="1:6" x14ac:dyDescent="0.25">
      <c r="A427" s="4"/>
      <c r="B427" s="3"/>
      <c r="C427" s="6"/>
      <c r="D427" s="3"/>
      <c r="E427" s="3"/>
      <c r="F427" s="3"/>
    </row>
    <row r="428" spans="1:6" x14ac:dyDescent="0.25">
      <c r="A428" s="4"/>
      <c r="B428" s="3"/>
      <c r="C428" s="6"/>
      <c r="D428" s="3"/>
      <c r="E428" s="3"/>
      <c r="F428" s="3"/>
    </row>
    <row r="429" spans="1:6" x14ac:dyDescent="0.25">
      <c r="A429" s="4"/>
      <c r="B429" s="3"/>
      <c r="C429" s="6"/>
      <c r="D429" s="3"/>
      <c r="E429" s="3"/>
      <c r="F429" s="3"/>
    </row>
    <row r="430" spans="1:6" x14ac:dyDescent="0.25">
      <c r="A430" s="4"/>
      <c r="B430" s="3"/>
      <c r="C430" s="6"/>
      <c r="D430" s="3"/>
      <c r="E430" s="3"/>
      <c r="F430" s="3"/>
    </row>
    <row r="431" spans="1:6" x14ac:dyDescent="0.25">
      <c r="A431" s="4"/>
      <c r="B431" s="3"/>
      <c r="C431" s="6"/>
      <c r="D431" s="3"/>
      <c r="E431" s="3"/>
      <c r="F431" s="3"/>
    </row>
    <row r="432" spans="1:6" x14ac:dyDescent="0.25">
      <c r="A432" s="4"/>
      <c r="B432" s="3"/>
      <c r="C432" s="6"/>
      <c r="D432" s="3"/>
      <c r="E432" s="3"/>
      <c r="F432" s="3"/>
    </row>
    <row r="433" spans="1:6" x14ac:dyDescent="0.25">
      <c r="A433" s="4"/>
      <c r="B433" s="3"/>
      <c r="C433" s="6"/>
      <c r="D433" s="3"/>
      <c r="E433" s="3"/>
      <c r="F433" s="3"/>
    </row>
    <row r="434" spans="1:6" x14ac:dyDescent="0.25">
      <c r="A434" s="4"/>
      <c r="B434" s="3"/>
      <c r="C434" s="6"/>
      <c r="D434" s="3"/>
      <c r="E434" s="3"/>
      <c r="F434" s="3"/>
    </row>
    <row r="435" spans="1:6" x14ac:dyDescent="0.25">
      <c r="A435" s="4"/>
      <c r="B435" s="3"/>
      <c r="C435" s="6"/>
      <c r="D435" s="3"/>
      <c r="E435" s="3"/>
      <c r="F435" s="3"/>
    </row>
    <row r="436" spans="1:6" x14ac:dyDescent="0.25">
      <c r="A436" s="4"/>
      <c r="B436" s="3"/>
      <c r="C436" s="6"/>
      <c r="D436" s="3"/>
      <c r="E436" s="3"/>
      <c r="F436" s="3"/>
    </row>
    <row r="437" spans="1:6" x14ac:dyDescent="0.25">
      <c r="A437" s="4"/>
      <c r="B437" s="3"/>
      <c r="C437" s="6"/>
      <c r="D437" s="3"/>
      <c r="E437" s="3"/>
      <c r="F437" s="3"/>
    </row>
    <row r="438" spans="1:6" x14ac:dyDescent="0.25">
      <c r="A438" s="4"/>
      <c r="B438" s="3"/>
      <c r="C438" s="6"/>
      <c r="D438" s="3"/>
      <c r="E438" s="3"/>
      <c r="F438" s="3"/>
    </row>
    <row r="439" spans="1:6" x14ac:dyDescent="0.25">
      <c r="A439" s="4"/>
      <c r="B439" s="3"/>
      <c r="C439" s="6"/>
      <c r="D439" s="3"/>
      <c r="E439" s="3"/>
      <c r="F439" s="3"/>
    </row>
    <row r="440" spans="1:6" x14ac:dyDescent="0.25">
      <c r="A440" s="4"/>
      <c r="B440" s="3"/>
      <c r="C440" s="6"/>
      <c r="D440" s="3"/>
      <c r="E440" s="3"/>
      <c r="F440" s="3"/>
    </row>
    <row r="441" spans="1:6" x14ac:dyDescent="0.25">
      <c r="A441" s="4"/>
      <c r="B441" s="3"/>
      <c r="C441" s="6"/>
      <c r="D441" s="3"/>
      <c r="E441" s="3"/>
      <c r="F441" s="3"/>
    </row>
    <row r="442" spans="1:6" x14ac:dyDescent="0.25">
      <c r="A442" s="4"/>
      <c r="B442" s="3"/>
      <c r="C442" s="6"/>
      <c r="D442" s="3"/>
      <c r="E442" s="3"/>
      <c r="F442" s="3"/>
    </row>
    <row r="443" spans="1:6" x14ac:dyDescent="0.25">
      <c r="A443" s="4"/>
      <c r="B443" s="3"/>
      <c r="C443" s="6"/>
      <c r="D443" s="3"/>
      <c r="E443" s="3"/>
      <c r="F443" s="3"/>
    </row>
    <row r="444" spans="1:6" x14ac:dyDescent="0.25">
      <c r="A444" s="4"/>
      <c r="B444" s="3"/>
      <c r="C444" s="6"/>
      <c r="D444" s="3"/>
      <c r="E444" s="3"/>
      <c r="F444" s="3"/>
    </row>
    <row r="445" spans="1:6" x14ac:dyDescent="0.25">
      <c r="A445" s="4"/>
      <c r="B445" s="3"/>
      <c r="C445" s="6"/>
      <c r="D445" s="3"/>
      <c r="E445" s="3"/>
      <c r="F445" s="3"/>
    </row>
    <row r="446" spans="1:6" x14ac:dyDescent="0.25">
      <c r="A446" s="4"/>
      <c r="B446" s="3"/>
      <c r="C446" s="6"/>
      <c r="D446" s="3"/>
      <c r="E446" s="3"/>
      <c r="F446" s="3"/>
    </row>
  </sheetData>
  <sheetProtection algorithmName="SHA-512" hashValue="oeU6KugCKKmT24P/QLbQ2g0LPSaYtoWZBGjDcJx3mnDvcOtisZ1yuxeF7XzOuPJ/59zqOaWo6sUiXYR16m/eWQ==" saltValue="ax5t0I8Uj8ES3vGK6pApmw==" spinCount="100000" sheet="1" selectLockedCells="1"/>
  <mergeCells count="11">
    <mergeCell ref="E1:H1"/>
    <mergeCell ref="A1:D1"/>
    <mergeCell ref="A74:B74"/>
    <mergeCell ref="A75:H78"/>
    <mergeCell ref="C4:C5"/>
    <mergeCell ref="E4:E5"/>
    <mergeCell ref="D4:D5"/>
    <mergeCell ref="B4:B5"/>
    <mergeCell ref="G4:H4"/>
    <mergeCell ref="A4:A5"/>
    <mergeCell ref="F4:F5"/>
  </mergeCells>
  <phoneticPr fontId="1" type="noConversion"/>
  <printOptions horizontalCentered="1"/>
  <pageMargins left="0.19685039370078741" right="0.15748031496062992" top="0.22" bottom="0.19" header="0.23622047244094491" footer="0"/>
  <pageSetup paperSize="9" scale="48" orientation="portrait" horizontalDpi="4294967294" verticalDpi="4294967294" r:id="rId1"/>
  <headerFooter alignWithMargins="0"/>
  <rowBreaks count="1" manualBreakCount="1">
    <brk id="83" max="7" man="1"/>
  </rowBreaks>
  <ignoredErrors>
    <ignoredError sqref="G23:H69 G71:H71 G14:H21 G7:H10 G11:H11" evalError="1"/>
    <ignoredError sqref="A6 A16:A17 A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zoomScaleNormal="100" workbookViewId="0">
      <selection activeCell="B18" sqref="B18"/>
    </sheetView>
  </sheetViews>
  <sheetFormatPr defaultColWidth="9.36328125" defaultRowHeight="15.5" x14ac:dyDescent="0.35"/>
  <cols>
    <col min="1" max="1" width="47.6328125" style="46" bestFit="1" customWidth="1"/>
    <col min="2" max="2" width="36.6328125" style="46" customWidth="1"/>
    <col min="3" max="3" width="36" style="46" customWidth="1"/>
    <col min="4" max="4" width="24.6328125" style="46" customWidth="1"/>
    <col min="5" max="16384" width="9.36328125" style="46"/>
  </cols>
  <sheetData>
    <row r="1" spans="1:4" ht="16.5" customHeight="1" thickBot="1" x14ac:dyDescent="0.4">
      <c r="A1" s="303" t="s">
        <v>178</v>
      </c>
      <c r="B1" s="304"/>
      <c r="C1" s="45"/>
      <c r="D1" s="1" t="s">
        <v>128</v>
      </c>
    </row>
    <row r="2" spans="1:4" x14ac:dyDescent="0.35">
      <c r="A2" s="10"/>
      <c r="B2" s="10"/>
      <c r="C2" s="10"/>
      <c r="D2" s="10"/>
    </row>
    <row r="3" spans="1:4" ht="16" thickBot="1" x14ac:dyDescent="0.4">
      <c r="A3" s="10"/>
      <c r="B3" s="10"/>
      <c r="C3" s="10"/>
      <c r="D3" s="10"/>
    </row>
    <row r="4" spans="1:4" ht="16" thickBot="1" x14ac:dyDescent="0.4">
      <c r="A4" s="88"/>
      <c r="B4" s="89" t="s">
        <v>99</v>
      </c>
      <c r="C4" s="90" t="s">
        <v>129</v>
      </c>
    </row>
    <row r="5" spans="1:4" ht="16" thickBot="1" x14ac:dyDescent="0.4">
      <c r="A5" s="87" t="s">
        <v>90</v>
      </c>
      <c r="B5" s="95"/>
      <c r="C5" s="96"/>
      <c r="D5" s="47"/>
    </row>
    <row r="6" spans="1:4" x14ac:dyDescent="0.35">
      <c r="A6" s="86"/>
      <c r="B6" s="86"/>
      <c r="C6" s="86"/>
      <c r="D6" s="47"/>
    </row>
    <row r="7" spans="1:4" ht="16" thickBot="1" x14ac:dyDescent="0.4">
      <c r="D7" s="47" t="s">
        <v>58</v>
      </c>
    </row>
    <row r="8" spans="1:4" ht="31.5" thickBot="1" x14ac:dyDescent="0.4">
      <c r="A8" s="48" t="s">
        <v>51</v>
      </c>
      <c r="B8" s="49" t="s">
        <v>57</v>
      </c>
      <c r="C8" s="50" t="s">
        <v>61</v>
      </c>
      <c r="D8" s="51" t="s">
        <v>100</v>
      </c>
    </row>
    <row r="9" spans="1:4" x14ac:dyDescent="0.35">
      <c r="A9" s="52" t="s">
        <v>52</v>
      </c>
      <c r="B9" s="232">
        <v>214615.06</v>
      </c>
      <c r="C9" s="233">
        <v>115436.87</v>
      </c>
      <c r="D9" s="234">
        <f>B9+C9</f>
        <v>330051.93</v>
      </c>
    </row>
    <row r="10" spans="1:4" x14ac:dyDescent="0.35">
      <c r="A10" s="53" t="s">
        <v>53</v>
      </c>
      <c r="B10" s="235">
        <v>83549.789999999994</v>
      </c>
      <c r="C10" s="236">
        <v>83421.39</v>
      </c>
      <c r="D10" s="237">
        <f>B10+C10</f>
        <v>166971.18</v>
      </c>
    </row>
    <row r="11" spans="1:4" x14ac:dyDescent="0.35">
      <c r="A11" s="53" t="s">
        <v>54</v>
      </c>
      <c r="B11" s="235">
        <v>30400.400000000001</v>
      </c>
      <c r="C11" s="236">
        <v>99837.68</v>
      </c>
      <c r="D11" s="237">
        <f>B11+C11</f>
        <v>130238.07999999999</v>
      </c>
    </row>
    <row r="12" spans="1:4" ht="16" thickBot="1" x14ac:dyDescent="0.4">
      <c r="A12" s="54" t="s">
        <v>55</v>
      </c>
      <c r="B12" s="238">
        <v>0</v>
      </c>
      <c r="C12" s="239">
        <v>167806.01</v>
      </c>
      <c r="D12" s="240">
        <f>B12+C12</f>
        <v>167806.01</v>
      </c>
    </row>
    <row r="13" spans="1:4" ht="16" thickBot="1" x14ac:dyDescent="0.4">
      <c r="A13" s="48" t="s">
        <v>56</v>
      </c>
      <c r="B13" s="241">
        <f>SUM(B9:B12)</f>
        <v>328565.25</v>
      </c>
      <c r="C13" s="242">
        <f>SUM(C9:C12)</f>
        <v>466501.95</v>
      </c>
      <c r="D13" s="243">
        <f>B13+C13</f>
        <v>795067.2</v>
      </c>
    </row>
    <row r="14" spans="1:4" x14ac:dyDescent="0.35">
      <c r="A14" s="55"/>
      <c r="B14" s="56"/>
      <c r="C14" s="56"/>
      <c r="D14" s="56"/>
    </row>
    <row r="15" spans="1:4" ht="16" thickBot="1" x14ac:dyDescent="0.4">
      <c r="D15" s="47" t="s">
        <v>58</v>
      </c>
    </row>
    <row r="16" spans="1:4" ht="31.5" thickBot="1" x14ac:dyDescent="0.4">
      <c r="A16" s="48" t="s">
        <v>51</v>
      </c>
      <c r="B16" s="49" t="s">
        <v>57</v>
      </c>
      <c r="C16" s="50" t="s">
        <v>61</v>
      </c>
      <c r="D16" s="51" t="s">
        <v>130</v>
      </c>
    </row>
    <row r="17" spans="1:8" x14ac:dyDescent="0.35">
      <c r="A17" s="52" t="s">
        <v>52</v>
      </c>
      <c r="B17" s="232">
        <v>111249.53</v>
      </c>
      <c r="C17" s="233">
        <v>70464.42</v>
      </c>
      <c r="D17" s="234">
        <f>B17+C17</f>
        <v>181713.95</v>
      </c>
    </row>
    <row r="18" spans="1:8" x14ac:dyDescent="0.35">
      <c r="A18" s="53" t="s">
        <v>53</v>
      </c>
      <c r="B18" s="235">
        <v>32388.33</v>
      </c>
      <c r="C18" s="236">
        <v>36700.910000000003</v>
      </c>
      <c r="D18" s="237">
        <f>B18+C18</f>
        <v>69089.240000000005</v>
      </c>
    </row>
    <row r="19" spans="1:8" x14ac:dyDescent="0.35">
      <c r="A19" s="53" t="s">
        <v>54</v>
      </c>
      <c r="B19" s="235">
        <v>0</v>
      </c>
      <c r="C19" s="236">
        <v>0</v>
      </c>
      <c r="D19" s="237">
        <f>B19+C19</f>
        <v>0</v>
      </c>
    </row>
    <row r="20" spans="1:8" ht="16" thickBot="1" x14ac:dyDescent="0.4">
      <c r="A20" s="54" t="s">
        <v>55</v>
      </c>
      <c r="B20" s="238">
        <v>0</v>
      </c>
      <c r="C20" s="239">
        <v>0</v>
      </c>
      <c r="D20" s="240">
        <f>B20+C20</f>
        <v>0</v>
      </c>
    </row>
    <row r="21" spans="1:8" ht="16" thickBot="1" x14ac:dyDescent="0.4">
      <c r="A21" s="48" t="s">
        <v>56</v>
      </c>
      <c r="B21" s="241">
        <f>SUM(B17:B20)</f>
        <v>143637.85999999999</v>
      </c>
      <c r="C21" s="242">
        <f>SUM(C17:C20)</f>
        <v>107165.33</v>
      </c>
      <c r="D21" s="243">
        <f>B21+C21</f>
        <v>250803.19</v>
      </c>
    </row>
    <row r="22" spans="1:8" ht="14.25" customHeight="1" x14ac:dyDescent="0.35"/>
    <row r="23" spans="1:8" ht="14.25" customHeight="1" x14ac:dyDescent="0.35"/>
    <row r="24" spans="1:8" s="58" customFormat="1" x14ac:dyDescent="0.35">
      <c r="A24" s="302" t="s">
        <v>46</v>
      </c>
      <c r="B24" s="302"/>
      <c r="C24" s="57"/>
    </row>
    <row r="25" spans="1:8" s="58" customFormat="1" x14ac:dyDescent="0.35">
      <c r="A25" s="279"/>
      <c r="B25" s="280"/>
      <c r="C25" s="280"/>
      <c r="D25" s="281"/>
      <c r="E25" s="44"/>
      <c r="F25" s="44"/>
      <c r="G25" s="44"/>
    </row>
    <row r="26" spans="1:8" s="58" customFormat="1" x14ac:dyDescent="0.35">
      <c r="A26" s="282"/>
      <c r="B26" s="283"/>
      <c r="C26" s="283"/>
      <c r="D26" s="284"/>
      <c r="E26" s="44"/>
      <c r="F26" s="44"/>
      <c r="G26" s="44"/>
    </row>
    <row r="27" spans="1:8" s="58" customFormat="1" x14ac:dyDescent="0.35">
      <c r="A27" s="282"/>
      <c r="B27" s="283"/>
      <c r="C27" s="283"/>
      <c r="D27" s="284"/>
      <c r="E27" s="44"/>
      <c r="F27" s="44"/>
      <c r="G27" s="44"/>
    </row>
    <row r="28" spans="1:8" s="58" customFormat="1" x14ac:dyDescent="0.35">
      <c r="A28" s="282"/>
      <c r="B28" s="283"/>
      <c r="C28" s="283"/>
      <c r="D28" s="284"/>
      <c r="E28" s="44"/>
      <c r="F28" s="44"/>
      <c r="G28" s="44"/>
    </row>
    <row r="29" spans="1:8" s="58" customFormat="1" x14ac:dyDescent="0.35">
      <c r="A29" s="285"/>
      <c r="B29" s="286"/>
      <c r="C29" s="286"/>
      <c r="D29" s="287"/>
      <c r="E29" s="7"/>
      <c r="F29" s="7"/>
    </row>
    <row r="30" spans="1:8" s="58" customFormat="1" x14ac:dyDescent="0.35">
      <c r="A30" s="81"/>
      <c r="B30" s="81"/>
      <c r="C30" s="81"/>
      <c r="D30" s="81"/>
      <c r="E30" s="7"/>
      <c r="F30" s="7"/>
    </row>
    <row r="31" spans="1:8" s="9" customFormat="1" x14ac:dyDescent="0.35">
      <c r="A31" s="8" t="s">
        <v>174</v>
      </c>
      <c r="B31" s="8"/>
      <c r="C31" s="8" t="s">
        <v>177</v>
      </c>
      <c r="D31" s="8"/>
      <c r="H31" s="7"/>
    </row>
    <row r="32" spans="1:8" s="9" customFormat="1" x14ac:dyDescent="0.35">
      <c r="A32" s="7"/>
      <c r="B32" s="7"/>
      <c r="C32" s="7"/>
      <c r="E32" s="7"/>
      <c r="F32" s="7"/>
      <c r="H32" s="7"/>
    </row>
    <row r="33" spans="1:8" s="9" customFormat="1" x14ac:dyDescent="0.35">
      <c r="A33" s="8" t="s">
        <v>176</v>
      </c>
      <c r="B33" s="7"/>
      <c r="C33" s="7"/>
      <c r="E33" s="7"/>
      <c r="F33" s="7"/>
      <c r="H33" s="7"/>
    </row>
  </sheetData>
  <sheetProtection algorithmName="SHA-512" hashValue="unOs/00SkijP4r5rdd1UBXtOyyYsJ80r6tJXlfCG4HslXoS52CLG+7ZYQzo4PPtkeDPqae9ExWtyzybbQfkQuw==" saltValue="daL+Iz2uSnw52s6R+JQVVA==" spinCount="100000" sheet="1" selectLockedCells="1"/>
  <mergeCells count="3">
    <mergeCell ref="A24:B24"/>
    <mergeCell ref="A25:D29"/>
    <mergeCell ref="A1:B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5"/>
  <sheetViews>
    <sheetView zoomScaleNormal="100" workbookViewId="0">
      <selection activeCell="E10" sqref="E10"/>
    </sheetView>
  </sheetViews>
  <sheetFormatPr defaultColWidth="8.6328125" defaultRowHeight="15.5" x14ac:dyDescent="0.35"/>
  <cols>
    <col min="1" max="1" width="6.6328125" style="5" customWidth="1"/>
    <col min="2" max="2" width="5.6328125" style="5" customWidth="1"/>
    <col min="3" max="3" width="42.36328125" style="5" customWidth="1"/>
    <col min="4" max="4" width="23.36328125" style="5" customWidth="1"/>
    <col min="5" max="5" width="23" style="5" customWidth="1"/>
    <col min="6" max="6" width="22.6328125" style="5" customWidth="1"/>
    <col min="7" max="7" width="13.6328125" style="5" customWidth="1"/>
    <col min="8" max="8" width="13.36328125" style="5" customWidth="1"/>
    <col min="9" max="16384" width="8.6328125" style="5"/>
  </cols>
  <sheetData>
    <row r="1" spans="1:8" s="19" customFormat="1" ht="16.25" customHeight="1" thickBot="1" x14ac:dyDescent="0.3">
      <c r="A1" s="277" t="s">
        <v>178</v>
      </c>
      <c r="B1" s="277"/>
      <c r="C1" s="277"/>
      <c r="D1" s="277"/>
      <c r="E1" s="119"/>
      <c r="F1" s="97"/>
      <c r="G1" s="104"/>
      <c r="H1" s="104" t="s">
        <v>131</v>
      </c>
    </row>
    <row r="2" spans="1:8" s="2" customFormat="1" x14ac:dyDescent="0.25">
      <c r="B2" s="82"/>
      <c r="C2" s="82"/>
      <c r="D2" s="82"/>
      <c r="E2" s="82"/>
      <c r="F2" s="82"/>
      <c r="G2" s="83"/>
    </row>
    <row r="3" spans="1:8" s="2" customFormat="1" ht="16" thickBot="1" x14ac:dyDescent="0.3">
      <c r="C3" s="82"/>
      <c r="D3" s="82"/>
      <c r="E3" s="82"/>
      <c r="F3" s="82"/>
      <c r="G3" s="83"/>
    </row>
    <row r="4" spans="1:8" s="84" customFormat="1" ht="16" thickBot="1" x14ac:dyDescent="0.4">
      <c r="A4" s="305" t="s">
        <v>0</v>
      </c>
      <c r="B4" s="307" t="s">
        <v>62</v>
      </c>
      <c r="C4" s="309" t="s">
        <v>63</v>
      </c>
      <c r="D4" s="311" t="s">
        <v>126</v>
      </c>
      <c r="E4" s="313" t="s">
        <v>123</v>
      </c>
      <c r="F4" s="288" t="s">
        <v>124</v>
      </c>
      <c r="G4" s="296" t="s">
        <v>3</v>
      </c>
      <c r="H4" s="297"/>
    </row>
    <row r="5" spans="1:8" s="84" customFormat="1" ht="45.75" customHeight="1" thickBot="1" x14ac:dyDescent="0.4">
      <c r="A5" s="306"/>
      <c r="B5" s="308"/>
      <c r="C5" s="310"/>
      <c r="D5" s="312"/>
      <c r="E5" s="314"/>
      <c r="F5" s="289"/>
      <c r="G5" s="42" t="s">
        <v>132</v>
      </c>
      <c r="H5" s="43" t="s">
        <v>125</v>
      </c>
    </row>
    <row r="6" spans="1:8" s="84" customFormat="1" ht="31" x14ac:dyDescent="0.35">
      <c r="A6" s="158">
        <v>761</v>
      </c>
      <c r="B6" s="179">
        <v>1</v>
      </c>
      <c r="C6" s="132" t="s">
        <v>105</v>
      </c>
      <c r="D6" s="114">
        <f>D8+D7+D14</f>
        <v>279729.29000000004</v>
      </c>
      <c r="E6" s="114">
        <f>E8+E7+E14</f>
        <v>277000</v>
      </c>
      <c r="F6" s="114">
        <f>F8+F7+F14</f>
        <v>281028.61</v>
      </c>
      <c r="G6" s="114">
        <f>F6/D6*100</f>
        <v>100.46449193790181</v>
      </c>
      <c r="H6" s="114">
        <f>F6/E6*100</f>
        <v>101.45437184115522</v>
      </c>
    </row>
    <row r="7" spans="1:8" s="84" customFormat="1" ht="31" x14ac:dyDescent="0.35">
      <c r="A7" s="159"/>
      <c r="B7" s="160">
        <v>2</v>
      </c>
      <c r="C7" s="188" t="s">
        <v>106</v>
      </c>
      <c r="D7" s="244">
        <v>0</v>
      </c>
      <c r="E7" s="244">
        <v>0</v>
      </c>
      <c r="F7" s="244"/>
      <c r="G7" s="120" t="e">
        <f t="shared" ref="G7:G34" si="0">F7/D7*100</f>
        <v>#DIV/0!</v>
      </c>
      <c r="H7" s="120" t="e">
        <f t="shared" ref="H7:H34" si="1">F7/E7*100</f>
        <v>#DIV/0!</v>
      </c>
    </row>
    <row r="8" spans="1:8" s="84" customFormat="1" ht="31" x14ac:dyDescent="0.35">
      <c r="A8" s="159"/>
      <c r="B8" s="189">
        <v>3</v>
      </c>
      <c r="C8" s="171" t="s">
        <v>64</v>
      </c>
      <c r="D8" s="115">
        <f>D9+D10+D11+D12+D13</f>
        <v>20036.369999999995</v>
      </c>
      <c r="E8" s="115">
        <f>E9+E10+E11+E12+E13</f>
        <v>16000</v>
      </c>
      <c r="F8" s="115">
        <f>F9+F10+F11+F12+F13</f>
        <v>21299.979999999996</v>
      </c>
      <c r="G8" s="115">
        <f t="shared" si="0"/>
        <v>106.30658148157576</v>
      </c>
      <c r="H8" s="115">
        <f t="shared" si="1"/>
        <v>133.12487499999997</v>
      </c>
    </row>
    <row r="9" spans="1:8" x14ac:dyDescent="0.35">
      <c r="A9" s="61"/>
      <c r="B9" s="180">
        <v>4</v>
      </c>
      <c r="C9" s="156" t="s">
        <v>65</v>
      </c>
      <c r="D9" s="245">
        <v>10085.299999999999</v>
      </c>
      <c r="E9" s="245">
        <v>3745</v>
      </c>
      <c r="F9" s="245">
        <f>5612.69+6719</f>
        <v>12331.689999999999</v>
      </c>
      <c r="G9" s="121">
        <f t="shared" si="0"/>
        <v>122.27390360227261</v>
      </c>
      <c r="H9" s="121">
        <f t="shared" si="1"/>
        <v>329.28411214953269</v>
      </c>
    </row>
    <row r="10" spans="1:8" ht="62" x14ac:dyDescent="0.35">
      <c r="A10" s="61"/>
      <c r="B10" s="180">
        <v>5</v>
      </c>
      <c r="C10" s="156" t="s">
        <v>66</v>
      </c>
      <c r="D10" s="245">
        <v>337.11</v>
      </c>
      <c r="E10" s="245">
        <v>340</v>
      </c>
      <c r="F10" s="245">
        <v>775.17</v>
      </c>
      <c r="G10" s="121">
        <f t="shared" si="0"/>
        <v>229.94571504850049</v>
      </c>
      <c r="H10" s="121">
        <f t="shared" si="1"/>
        <v>227.99117647058824</v>
      </c>
    </row>
    <row r="11" spans="1:8" ht="31" x14ac:dyDescent="0.35">
      <c r="A11" s="61"/>
      <c r="B11" s="180">
        <v>6</v>
      </c>
      <c r="C11" s="156" t="s">
        <v>67</v>
      </c>
      <c r="D11" s="246">
        <v>4129.9399999999996</v>
      </c>
      <c r="E11" s="246">
        <v>2500</v>
      </c>
      <c r="F11" s="246">
        <v>776.72</v>
      </c>
      <c r="G11" s="116">
        <f t="shared" si="0"/>
        <v>18.807052886966883</v>
      </c>
      <c r="H11" s="116">
        <f t="shared" si="1"/>
        <v>31.068800000000003</v>
      </c>
    </row>
    <row r="12" spans="1:8" x14ac:dyDescent="0.35">
      <c r="A12" s="61"/>
      <c r="B12" s="180">
        <v>7</v>
      </c>
      <c r="C12" s="156" t="s">
        <v>68</v>
      </c>
      <c r="D12" s="246">
        <v>5224.92</v>
      </c>
      <c r="E12" s="246">
        <v>9415</v>
      </c>
      <c r="F12" s="246">
        <v>7416.4</v>
      </c>
      <c r="G12" s="116">
        <f t="shared" si="0"/>
        <v>141.94284314400986</v>
      </c>
      <c r="H12" s="116">
        <f t="shared" si="1"/>
        <v>78.772172065852359</v>
      </c>
    </row>
    <row r="13" spans="1:8" ht="31" x14ac:dyDescent="0.35">
      <c r="A13" s="61"/>
      <c r="B13" s="180">
        <v>8</v>
      </c>
      <c r="C13" s="156" t="s">
        <v>69</v>
      </c>
      <c r="D13" s="246">
        <v>259.10000000000002</v>
      </c>
      <c r="E13" s="246">
        <v>0</v>
      </c>
      <c r="F13" s="246">
        <v>0</v>
      </c>
      <c r="G13" s="116">
        <f t="shared" si="0"/>
        <v>0</v>
      </c>
      <c r="H13" s="116" t="e">
        <f t="shared" si="1"/>
        <v>#DIV/0!</v>
      </c>
    </row>
    <row r="14" spans="1:8" s="84" customFormat="1" ht="31" x14ac:dyDescent="0.35">
      <c r="A14" s="162"/>
      <c r="B14" s="160">
        <v>9</v>
      </c>
      <c r="C14" s="155" t="s">
        <v>98</v>
      </c>
      <c r="D14" s="115">
        <f>D15+D16+D17+D18</f>
        <v>259692.92</v>
      </c>
      <c r="E14" s="115">
        <f>E15+E16+E17+E18</f>
        <v>261000</v>
      </c>
      <c r="F14" s="115">
        <f>F15+F16+F17+F18</f>
        <v>259728.63</v>
      </c>
      <c r="G14" s="115">
        <f t="shared" si="0"/>
        <v>100.01375085620354</v>
      </c>
      <c r="H14" s="115">
        <f t="shared" si="1"/>
        <v>99.512885057471266</v>
      </c>
    </row>
    <row r="15" spans="1:8" x14ac:dyDescent="0.35">
      <c r="A15" s="61"/>
      <c r="B15" s="180">
        <v>10</v>
      </c>
      <c r="C15" s="156" t="s">
        <v>97</v>
      </c>
      <c r="D15" s="245">
        <v>100938.23</v>
      </c>
      <c r="E15" s="245">
        <v>111000</v>
      </c>
      <c r="F15" s="245">
        <v>99776.35</v>
      </c>
      <c r="G15" s="121">
        <f t="shared" si="0"/>
        <v>98.848919779948602</v>
      </c>
      <c r="H15" s="121">
        <f t="shared" si="1"/>
        <v>89.888603603603613</v>
      </c>
    </row>
    <row r="16" spans="1:8" x14ac:dyDescent="0.35">
      <c r="A16" s="61"/>
      <c r="B16" s="180">
        <v>11</v>
      </c>
      <c r="C16" s="156" t="s">
        <v>70</v>
      </c>
      <c r="D16" s="245">
        <v>156437.96</v>
      </c>
      <c r="E16" s="245">
        <v>150000</v>
      </c>
      <c r="F16" s="245">
        <v>143944.37</v>
      </c>
      <c r="G16" s="121">
        <f t="shared" si="0"/>
        <v>92.013709460287004</v>
      </c>
      <c r="H16" s="121">
        <f t="shared" si="1"/>
        <v>95.962913333333333</v>
      </c>
    </row>
    <row r="17" spans="1:8" x14ac:dyDescent="0.35">
      <c r="A17" s="61"/>
      <c r="B17" s="180">
        <v>12</v>
      </c>
      <c r="C17" s="156" t="s">
        <v>71</v>
      </c>
      <c r="D17" s="245">
        <v>0</v>
      </c>
      <c r="E17" s="245">
        <v>0</v>
      </c>
      <c r="F17" s="245">
        <v>0</v>
      </c>
      <c r="G17" s="121" t="e">
        <f t="shared" si="0"/>
        <v>#DIV/0!</v>
      </c>
      <c r="H17" s="121" t="e">
        <f t="shared" si="1"/>
        <v>#DIV/0!</v>
      </c>
    </row>
    <row r="18" spans="1:8" ht="31" x14ac:dyDescent="0.35">
      <c r="A18" s="61"/>
      <c r="B18" s="180">
        <v>13</v>
      </c>
      <c r="C18" s="156" t="s">
        <v>72</v>
      </c>
      <c r="D18" s="245">
        <v>2316.73</v>
      </c>
      <c r="E18" s="245">
        <v>0</v>
      </c>
      <c r="F18" s="245">
        <f>530.08+1250.06+11583.38+2644.39</f>
        <v>16007.909999999998</v>
      </c>
      <c r="G18" s="121">
        <f t="shared" si="0"/>
        <v>690.9700310351227</v>
      </c>
      <c r="H18" s="121" t="e">
        <f t="shared" si="1"/>
        <v>#DIV/0!</v>
      </c>
    </row>
    <row r="19" spans="1:8" s="84" customFormat="1" ht="46.5" x14ac:dyDescent="0.35">
      <c r="A19" s="162"/>
      <c r="B19" s="181">
        <v>14</v>
      </c>
      <c r="C19" s="157" t="s">
        <v>73</v>
      </c>
      <c r="D19" s="247">
        <v>0</v>
      </c>
      <c r="E19" s="247">
        <v>0</v>
      </c>
      <c r="F19" s="247">
        <v>0</v>
      </c>
      <c r="G19" s="122" t="e">
        <f t="shared" si="0"/>
        <v>#DIV/0!</v>
      </c>
      <c r="H19" s="122" t="e">
        <f t="shared" si="1"/>
        <v>#DIV/0!</v>
      </c>
    </row>
    <row r="20" spans="1:8" s="84" customFormat="1" ht="62" x14ac:dyDescent="0.35">
      <c r="A20" s="163" t="s">
        <v>74</v>
      </c>
      <c r="B20" s="181">
        <v>15</v>
      </c>
      <c r="C20" s="155" t="s">
        <v>75</v>
      </c>
      <c r="D20" s="247">
        <v>7310.26</v>
      </c>
      <c r="E20" s="248">
        <v>7190</v>
      </c>
      <c r="F20" s="249">
        <f>365.43+12881.18</f>
        <v>13246.61</v>
      </c>
      <c r="G20" s="122">
        <f t="shared" si="0"/>
        <v>181.20573002875412</v>
      </c>
      <c r="H20" s="122">
        <f t="shared" si="1"/>
        <v>184.23657858136301</v>
      </c>
    </row>
    <row r="21" spans="1:8" s="84" customFormat="1" ht="31" x14ac:dyDescent="0.35">
      <c r="A21" s="164"/>
      <c r="B21" s="161">
        <v>16</v>
      </c>
      <c r="C21" s="172" t="s">
        <v>116</v>
      </c>
      <c r="D21" s="250">
        <f>D6+D20+D19</f>
        <v>287039.55000000005</v>
      </c>
      <c r="E21" s="250">
        <f>E6+E20+E19</f>
        <v>284190</v>
      </c>
      <c r="F21" s="251">
        <f>F6+F20+F19</f>
        <v>294275.21999999997</v>
      </c>
      <c r="G21" s="153">
        <f t="shared" si="0"/>
        <v>102.52079199538878</v>
      </c>
      <c r="H21" s="154">
        <f t="shared" si="1"/>
        <v>103.54875963264011</v>
      </c>
    </row>
    <row r="22" spans="1:8" s="84" customFormat="1" ht="31" x14ac:dyDescent="0.35">
      <c r="A22" s="164"/>
      <c r="B22" s="161">
        <v>17</v>
      </c>
      <c r="C22" s="172" t="s">
        <v>76</v>
      </c>
      <c r="D22" s="252">
        <v>246612.65</v>
      </c>
      <c r="E22" s="252">
        <v>259807.54</v>
      </c>
      <c r="F22" s="253">
        <v>248168.61</v>
      </c>
      <c r="G22" s="153">
        <f t="shared" si="0"/>
        <v>100.63093276034299</v>
      </c>
      <c r="H22" s="154">
        <f t="shared" si="1"/>
        <v>95.52017235527498</v>
      </c>
    </row>
    <row r="23" spans="1:8" ht="31" x14ac:dyDescent="0.35">
      <c r="A23" s="165"/>
      <c r="B23" s="182">
        <v>18</v>
      </c>
      <c r="C23" s="173" t="s">
        <v>107</v>
      </c>
      <c r="D23" s="254">
        <f>D21-D22</f>
        <v>40426.900000000052</v>
      </c>
      <c r="E23" s="254">
        <f>E21-E22</f>
        <v>24382.459999999992</v>
      </c>
      <c r="F23" s="255">
        <f>F21-F22</f>
        <v>46106.609999999986</v>
      </c>
      <c r="G23" s="133">
        <f t="shared" si="0"/>
        <v>114.04933348834545</v>
      </c>
      <c r="H23" s="134">
        <f t="shared" si="1"/>
        <v>189.09744956005261</v>
      </c>
    </row>
    <row r="24" spans="1:8" ht="31.5" thickBot="1" x14ac:dyDescent="0.4">
      <c r="A24" s="166" t="s">
        <v>77</v>
      </c>
      <c r="B24" s="183">
        <v>19</v>
      </c>
      <c r="C24" s="174" t="s">
        <v>78</v>
      </c>
      <c r="D24" s="256">
        <v>83.56</v>
      </c>
      <c r="E24" s="256">
        <v>23.73</v>
      </c>
      <c r="F24" s="257">
        <v>27.52</v>
      </c>
      <c r="G24" s="135">
        <f t="shared" si="0"/>
        <v>32.934418382000956</v>
      </c>
      <c r="H24" s="136">
        <f t="shared" si="1"/>
        <v>115.97134428992834</v>
      </c>
    </row>
    <row r="25" spans="1:8" s="84" customFormat="1" ht="31.5" thickBot="1" x14ac:dyDescent="0.4">
      <c r="A25" s="167"/>
      <c r="B25" s="184">
        <v>20</v>
      </c>
      <c r="C25" s="175" t="s">
        <v>108</v>
      </c>
      <c r="D25" s="258">
        <f>D23-D24</f>
        <v>40343.340000000055</v>
      </c>
      <c r="E25" s="258">
        <f>E23-E24</f>
        <v>24358.729999999992</v>
      </c>
      <c r="F25" s="259">
        <f>F23-F24</f>
        <v>46079.089999999989</v>
      </c>
      <c r="G25" s="137">
        <f t="shared" si="0"/>
        <v>114.21734045817706</v>
      </c>
      <c r="H25" s="138">
        <f t="shared" si="1"/>
        <v>189.16868818694573</v>
      </c>
    </row>
    <row r="26" spans="1:8" s="84" customFormat="1" ht="16" thickBot="1" x14ac:dyDescent="0.4">
      <c r="A26" s="168"/>
      <c r="B26" s="185"/>
      <c r="C26" s="176"/>
      <c r="D26" s="260"/>
      <c r="E26" s="260"/>
      <c r="F26" s="261"/>
      <c r="G26" s="139"/>
      <c r="H26" s="140"/>
    </row>
    <row r="27" spans="1:8" s="84" customFormat="1" ht="16" thickBot="1" x14ac:dyDescent="0.4">
      <c r="A27" s="168"/>
      <c r="B27" s="185"/>
      <c r="C27" s="176"/>
      <c r="D27" s="260"/>
      <c r="E27" s="260"/>
      <c r="F27" s="261"/>
      <c r="G27" s="139"/>
      <c r="H27" s="140"/>
    </row>
    <row r="28" spans="1:8" s="84" customFormat="1" ht="31" x14ac:dyDescent="0.35">
      <c r="A28" s="190"/>
      <c r="B28" s="191">
        <v>21</v>
      </c>
      <c r="C28" s="192" t="s">
        <v>79</v>
      </c>
      <c r="D28" s="262">
        <v>16104504.41</v>
      </c>
      <c r="E28" s="262">
        <v>17679160</v>
      </c>
      <c r="F28" s="263">
        <v>17956414.140000001</v>
      </c>
      <c r="G28" s="193">
        <f t="shared" si="0"/>
        <v>111.49932765922352</v>
      </c>
      <c r="H28" s="194">
        <f t="shared" si="1"/>
        <v>101.56825403469396</v>
      </c>
    </row>
    <row r="29" spans="1:8" s="84" customFormat="1" ht="31" x14ac:dyDescent="0.35">
      <c r="A29" s="164"/>
      <c r="B29" s="161">
        <v>22</v>
      </c>
      <c r="C29" s="172" t="s">
        <v>80</v>
      </c>
      <c r="D29" s="252">
        <v>15837336.109999999</v>
      </c>
      <c r="E29" s="252">
        <v>17702042.460000001</v>
      </c>
      <c r="F29" s="253">
        <v>17103817.420000002</v>
      </c>
      <c r="G29" s="153">
        <f t="shared" si="0"/>
        <v>107.99680767777808</v>
      </c>
      <c r="H29" s="154">
        <f t="shared" si="1"/>
        <v>96.620587475418361</v>
      </c>
    </row>
    <row r="30" spans="1:8" ht="31" x14ac:dyDescent="0.35">
      <c r="A30" s="165"/>
      <c r="B30" s="182">
        <v>23</v>
      </c>
      <c r="C30" s="173" t="s">
        <v>109</v>
      </c>
      <c r="D30" s="254">
        <f>D28-D29</f>
        <v>267168.30000000075</v>
      </c>
      <c r="E30" s="254">
        <f>E28-E29</f>
        <v>-22882.460000000894</v>
      </c>
      <c r="F30" s="255">
        <f>F28-F29</f>
        <v>852596.71999999881</v>
      </c>
      <c r="G30" s="133">
        <f t="shared" si="0"/>
        <v>319.12345888340661</v>
      </c>
      <c r="H30" s="134">
        <f t="shared" si="1"/>
        <v>-3725.9836573513753</v>
      </c>
    </row>
    <row r="31" spans="1:8" ht="31.5" thickBot="1" x14ac:dyDescent="0.4">
      <c r="A31" s="166" t="s">
        <v>77</v>
      </c>
      <c r="B31" s="183">
        <v>24</v>
      </c>
      <c r="C31" s="174" t="s">
        <v>81</v>
      </c>
      <c r="D31" s="256">
        <v>4688.2299999999996</v>
      </c>
      <c r="E31" s="264">
        <v>1476.27</v>
      </c>
      <c r="F31" s="257">
        <v>1679.25</v>
      </c>
      <c r="G31" s="135">
        <f t="shared" si="0"/>
        <v>35.818421877766241</v>
      </c>
      <c r="H31" s="136">
        <f t="shared" si="1"/>
        <v>113.7495173647097</v>
      </c>
    </row>
    <row r="32" spans="1:8" s="84" customFormat="1" ht="31.5" thickBot="1" x14ac:dyDescent="0.4">
      <c r="A32" s="167"/>
      <c r="B32" s="184">
        <v>25</v>
      </c>
      <c r="C32" s="175" t="s">
        <v>110</v>
      </c>
      <c r="D32" s="258">
        <f>D30-D31</f>
        <v>262480.07000000076</v>
      </c>
      <c r="E32" s="228">
        <f>E30-E31</f>
        <v>-24358.730000000895</v>
      </c>
      <c r="F32" s="265">
        <f>F30-F31</f>
        <v>850917.46999999881</v>
      </c>
      <c r="G32" s="137">
        <f t="shared" si="0"/>
        <v>324.18364944812623</v>
      </c>
      <c r="H32" s="138">
        <f t="shared" si="1"/>
        <v>-3493.2751830656507</v>
      </c>
    </row>
    <row r="33" spans="1:8" s="84" customFormat="1" ht="31.5" thickBot="1" x14ac:dyDescent="0.4">
      <c r="A33" s="169"/>
      <c r="B33" s="186">
        <v>26</v>
      </c>
      <c r="C33" s="177" t="s">
        <v>111</v>
      </c>
      <c r="D33" s="117">
        <f>D32+D25</f>
        <v>302823.41000000085</v>
      </c>
      <c r="E33" s="117">
        <f>E32+E25</f>
        <v>-9.0221874415874481E-10</v>
      </c>
      <c r="F33" s="117">
        <f>F32+F25</f>
        <v>896996.55999999878</v>
      </c>
      <c r="G33" s="117">
        <f t="shared" si="0"/>
        <v>296.21110204128411</v>
      </c>
      <c r="H33" s="117">
        <f t="shared" si="1"/>
        <v>-9.9421184253535392E+16</v>
      </c>
    </row>
    <row r="34" spans="1:8" ht="31.5" thickBot="1" x14ac:dyDescent="0.4">
      <c r="A34" s="170"/>
      <c r="B34" s="187">
        <v>27</v>
      </c>
      <c r="C34" s="178" t="s">
        <v>82</v>
      </c>
      <c r="D34" s="103">
        <f>D21/(D21+D28)</f>
        <v>1.7511440697743769E-2</v>
      </c>
      <c r="E34" s="103">
        <f>E21/(E21+E28)</f>
        <v>1.5820545722262273E-2</v>
      </c>
      <c r="F34" s="103">
        <f>F21/(F21+F28)</f>
        <v>1.612406053247295E-2</v>
      </c>
      <c r="G34" s="118">
        <f t="shared" si="0"/>
        <v>92.077292844045814</v>
      </c>
      <c r="H34" s="118">
        <f t="shared" si="1"/>
        <v>101.91848508603327</v>
      </c>
    </row>
    <row r="36" spans="1:8" x14ac:dyDescent="0.35">
      <c r="A36" s="302" t="s">
        <v>46</v>
      </c>
      <c r="B36" s="302"/>
      <c r="C36" s="57"/>
      <c r="D36" s="57"/>
      <c r="E36" s="57"/>
      <c r="F36" s="85"/>
    </row>
    <row r="37" spans="1:8" x14ac:dyDescent="0.35">
      <c r="A37" s="279"/>
      <c r="B37" s="280"/>
      <c r="C37" s="280"/>
      <c r="D37" s="280"/>
      <c r="E37" s="280"/>
      <c r="F37" s="280"/>
      <c r="G37" s="280"/>
      <c r="H37" s="281"/>
    </row>
    <row r="38" spans="1:8" x14ac:dyDescent="0.35">
      <c r="A38" s="282"/>
      <c r="B38" s="283"/>
      <c r="C38" s="283"/>
      <c r="D38" s="283"/>
      <c r="E38" s="283"/>
      <c r="F38" s="283"/>
      <c r="G38" s="283"/>
      <c r="H38" s="284"/>
    </row>
    <row r="39" spans="1:8" x14ac:dyDescent="0.35">
      <c r="A39" s="282"/>
      <c r="B39" s="283"/>
      <c r="C39" s="283"/>
      <c r="D39" s="283"/>
      <c r="E39" s="283"/>
      <c r="F39" s="283"/>
      <c r="G39" s="283"/>
      <c r="H39" s="284"/>
    </row>
    <row r="40" spans="1:8" x14ac:dyDescent="0.35">
      <c r="A40" s="285"/>
      <c r="B40" s="286"/>
      <c r="C40" s="286"/>
      <c r="D40" s="286"/>
      <c r="E40" s="286"/>
      <c r="F40" s="286"/>
      <c r="G40" s="286"/>
      <c r="H40" s="287"/>
    </row>
    <row r="41" spans="1:8" x14ac:dyDescent="0.35">
      <c r="A41" s="58"/>
      <c r="B41" s="58"/>
      <c r="C41" s="58"/>
      <c r="D41" s="58"/>
      <c r="E41" s="58"/>
      <c r="F41" s="7"/>
    </row>
    <row r="42" spans="1:8" x14ac:dyDescent="0.35">
      <c r="A42" s="8" t="s">
        <v>174</v>
      </c>
      <c r="B42" s="8"/>
      <c r="C42" s="113"/>
      <c r="E42" s="8" t="s">
        <v>177</v>
      </c>
      <c r="F42" s="8"/>
      <c r="G42" s="111"/>
      <c r="H42" s="111"/>
    </row>
    <row r="43" spans="1:8" x14ac:dyDescent="0.35">
      <c r="A43" s="7"/>
      <c r="B43" s="7"/>
      <c r="C43" s="7"/>
      <c r="D43" s="7"/>
      <c r="E43" s="7"/>
      <c r="F43" s="7"/>
    </row>
    <row r="44" spans="1:8" x14ac:dyDescent="0.35">
      <c r="A44" s="8" t="s">
        <v>176</v>
      </c>
      <c r="B44" s="8"/>
      <c r="C44" s="112"/>
      <c r="D44" s="85"/>
      <c r="E44" s="85"/>
      <c r="F44" s="22"/>
    </row>
    <row r="45" spans="1:8" x14ac:dyDescent="0.35">
      <c r="A45" s="85"/>
      <c r="B45" s="85"/>
      <c r="C45" s="85"/>
      <c r="D45" s="85"/>
      <c r="E45" s="85"/>
      <c r="F45" s="85"/>
    </row>
  </sheetData>
  <sheetProtection algorithmName="SHA-512" hashValue="z8qjx0Lp1Q/+a5wblma7xv/zdFHIUOsAjVoisbOa+IoqdSk9XNQJa99QmFlij9t7RDsRUCO0+1DxVwzYLLzsGw==" saltValue="JVUinY584KOXcSEH+wx7cA==" spinCount="100000" sheet="1" selectLockedCells="1"/>
  <mergeCells count="10">
    <mergeCell ref="A1:D1"/>
    <mergeCell ref="G4:H4"/>
    <mergeCell ref="A37:H40"/>
    <mergeCell ref="F4:F5"/>
    <mergeCell ref="A36:B36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7"/>
  <sheetViews>
    <sheetView zoomScaleNormal="100" workbookViewId="0">
      <selection activeCell="C15" sqref="C15"/>
    </sheetView>
  </sheetViews>
  <sheetFormatPr defaultColWidth="9.36328125" defaultRowHeight="15.5" x14ac:dyDescent="0.35"/>
  <cols>
    <col min="1" max="1" width="22.36328125" style="46" bestFit="1" customWidth="1"/>
    <col min="2" max="2" width="15.453125" style="46" customWidth="1"/>
    <col min="3" max="3" width="12.6328125" style="46" customWidth="1"/>
    <col min="4" max="4" width="13.36328125" style="46" customWidth="1"/>
    <col min="5" max="5" width="14.6328125" style="46" customWidth="1"/>
    <col min="6" max="6" width="18.453125" style="46" customWidth="1"/>
    <col min="7" max="11" width="17" style="46" customWidth="1"/>
    <col min="12" max="16384" width="9.36328125" style="46"/>
  </cols>
  <sheetData>
    <row r="1" spans="1:11" ht="16" thickBot="1" x14ac:dyDescent="0.4">
      <c r="A1" s="303" t="s">
        <v>178</v>
      </c>
      <c r="B1" s="304"/>
      <c r="C1" s="304"/>
      <c r="D1" s="304"/>
      <c r="E1" s="304"/>
      <c r="F1" s="304"/>
      <c r="G1" s="304"/>
      <c r="H1" s="94"/>
      <c r="I1" s="94"/>
      <c r="J1" s="94"/>
      <c r="K1" s="94" t="s">
        <v>133</v>
      </c>
    </row>
    <row r="3" spans="1:11" ht="16" thickBot="1" x14ac:dyDescent="0.4"/>
    <row r="4" spans="1:11" ht="16" thickBot="1" x14ac:dyDescent="0.4">
      <c r="G4" s="315" t="s">
        <v>134</v>
      </c>
      <c r="H4" s="316"/>
      <c r="I4" s="316"/>
      <c r="J4" s="316"/>
      <c r="K4" s="317"/>
    </row>
    <row r="5" spans="1:11" ht="62.5" thickBot="1" x14ac:dyDescent="0.4">
      <c r="A5" s="91" t="s">
        <v>92</v>
      </c>
      <c r="B5" s="92" t="s">
        <v>87</v>
      </c>
      <c r="C5" s="92" t="s">
        <v>91</v>
      </c>
      <c r="D5" s="92" t="s">
        <v>93</v>
      </c>
      <c r="E5" s="92" t="s">
        <v>88</v>
      </c>
      <c r="F5" s="92" t="s">
        <v>94</v>
      </c>
      <c r="G5" s="92" t="s">
        <v>86</v>
      </c>
      <c r="H5" s="92" t="s">
        <v>83</v>
      </c>
      <c r="I5" s="92" t="s">
        <v>89</v>
      </c>
      <c r="J5" s="92" t="s">
        <v>84</v>
      </c>
      <c r="K5" s="93" t="s">
        <v>85</v>
      </c>
    </row>
    <row r="6" spans="1:11" x14ac:dyDescent="0.35">
      <c r="A6" s="98" t="s">
        <v>167</v>
      </c>
      <c r="B6" s="99" t="s">
        <v>168</v>
      </c>
      <c r="C6" s="107">
        <v>46006</v>
      </c>
      <c r="D6" s="107">
        <v>46372</v>
      </c>
      <c r="E6" s="266">
        <v>900000</v>
      </c>
      <c r="F6" s="108" t="s">
        <v>173</v>
      </c>
      <c r="G6" s="266">
        <v>580000</v>
      </c>
      <c r="H6" s="266"/>
      <c r="I6" s="266"/>
      <c r="J6" s="266">
        <v>25093.439999999999</v>
      </c>
      <c r="K6" s="270"/>
    </row>
    <row r="7" spans="1:11" x14ac:dyDescent="0.35">
      <c r="A7" s="98" t="s">
        <v>169</v>
      </c>
      <c r="B7" s="99" t="s">
        <v>170</v>
      </c>
      <c r="C7" s="109">
        <v>44726</v>
      </c>
      <c r="D7" s="109">
        <v>46552</v>
      </c>
      <c r="E7" s="267">
        <v>24781.599999999999</v>
      </c>
      <c r="F7" s="105" t="s">
        <v>172</v>
      </c>
      <c r="G7" s="267"/>
      <c r="H7" s="267">
        <v>5537.06</v>
      </c>
      <c r="I7" s="267"/>
      <c r="J7" s="267"/>
      <c r="K7" s="271">
        <v>2918.59</v>
      </c>
    </row>
    <row r="8" spans="1:11" x14ac:dyDescent="0.35">
      <c r="A8" s="98" t="s">
        <v>169</v>
      </c>
      <c r="B8" s="99" t="s">
        <v>171</v>
      </c>
      <c r="C8" s="109">
        <v>45378</v>
      </c>
      <c r="D8" s="109">
        <v>47205</v>
      </c>
      <c r="E8" s="267">
        <v>18975.29</v>
      </c>
      <c r="F8" s="105" t="s">
        <v>172</v>
      </c>
      <c r="G8" s="267"/>
      <c r="H8" s="267">
        <v>3695.12</v>
      </c>
      <c r="I8" s="267"/>
      <c r="J8" s="267"/>
      <c r="K8" s="271">
        <v>9489.91</v>
      </c>
    </row>
    <row r="9" spans="1:11" x14ac:dyDescent="0.35">
      <c r="A9" s="98"/>
      <c r="B9" s="99"/>
      <c r="C9" s="109"/>
      <c r="D9" s="109"/>
      <c r="E9" s="267"/>
      <c r="F9" s="105"/>
      <c r="G9" s="267"/>
      <c r="H9" s="267"/>
      <c r="I9" s="267"/>
      <c r="J9" s="267"/>
      <c r="K9" s="271"/>
    </row>
    <row r="10" spans="1:11" x14ac:dyDescent="0.35">
      <c r="A10" s="98"/>
      <c r="B10" s="99"/>
      <c r="C10" s="109"/>
      <c r="D10" s="109"/>
      <c r="E10" s="267"/>
      <c r="F10" s="105"/>
      <c r="G10" s="267"/>
      <c r="H10" s="267"/>
      <c r="I10" s="267"/>
      <c r="J10" s="267"/>
      <c r="K10" s="271"/>
    </row>
    <row r="11" spans="1:11" x14ac:dyDescent="0.35">
      <c r="A11" s="98"/>
      <c r="B11" s="99"/>
      <c r="C11" s="109"/>
      <c r="D11" s="109"/>
      <c r="E11" s="267"/>
      <c r="F11" s="105"/>
      <c r="G11" s="267"/>
      <c r="H11" s="267"/>
      <c r="I11" s="267"/>
      <c r="J11" s="267"/>
      <c r="K11" s="271"/>
    </row>
    <row r="12" spans="1:11" x14ac:dyDescent="0.35">
      <c r="A12" s="98"/>
      <c r="B12" s="99"/>
      <c r="C12" s="109"/>
      <c r="D12" s="109"/>
      <c r="E12" s="267"/>
      <c r="F12" s="105"/>
      <c r="G12" s="267"/>
      <c r="H12" s="267"/>
      <c r="I12" s="267"/>
      <c r="J12" s="267"/>
      <c r="K12" s="271"/>
    </row>
    <row r="13" spans="1:11" x14ac:dyDescent="0.35">
      <c r="A13" s="98"/>
      <c r="B13" s="99"/>
      <c r="C13" s="109"/>
      <c r="D13" s="109"/>
      <c r="E13" s="267"/>
      <c r="F13" s="105"/>
      <c r="G13" s="267"/>
      <c r="H13" s="267"/>
      <c r="I13" s="267"/>
      <c r="J13" s="267"/>
      <c r="K13" s="271"/>
    </row>
    <row r="14" spans="1:11" x14ac:dyDescent="0.35">
      <c r="A14" s="98"/>
      <c r="B14" s="99"/>
      <c r="C14" s="109"/>
      <c r="D14" s="109"/>
      <c r="E14" s="267"/>
      <c r="F14" s="105"/>
      <c r="G14" s="267"/>
      <c r="H14" s="267"/>
      <c r="I14" s="267"/>
      <c r="J14" s="267"/>
      <c r="K14" s="271"/>
    </row>
    <row r="15" spans="1:11" x14ac:dyDescent="0.35">
      <c r="A15" s="98"/>
      <c r="B15" s="99"/>
      <c r="C15" s="109"/>
      <c r="D15" s="109"/>
      <c r="E15" s="267"/>
      <c r="F15" s="105"/>
      <c r="G15" s="267"/>
      <c r="H15" s="267"/>
      <c r="I15" s="267"/>
      <c r="J15" s="267"/>
      <c r="K15" s="271"/>
    </row>
    <row r="16" spans="1:11" x14ac:dyDescent="0.35">
      <c r="A16" s="98"/>
      <c r="B16" s="99"/>
      <c r="C16" s="109"/>
      <c r="D16" s="109"/>
      <c r="E16" s="267"/>
      <c r="F16" s="105"/>
      <c r="G16" s="267"/>
      <c r="H16" s="267"/>
      <c r="I16" s="267"/>
      <c r="J16" s="267"/>
      <c r="K16" s="271"/>
    </row>
    <row r="17" spans="1:11" x14ac:dyDescent="0.35">
      <c r="A17" s="98"/>
      <c r="B17" s="99"/>
      <c r="C17" s="109"/>
      <c r="D17" s="109"/>
      <c r="E17" s="267"/>
      <c r="F17" s="105"/>
      <c r="G17" s="267"/>
      <c r="H17" s="267"/>
      <c r="I17" s="267"/>
      <c r="J17" s="267"/>
      <c r="K17" s="271"/>
    </row>
    <row r="18" spans="1:11" x14ac:dyDescent="0.35">
      <c r="A18" s="98"/>
      <c r="B18" s="99"/>
      <c r="C18" s="109"/>
      <c r="D18" s="109"/>
      <c r="E18" s="267"/>
      <c r="F18" s="105"/>
      <c r="G18" s="267"/>
      <c r="H18" s="267"/>
      <c r="I18" s="267"/>
      <c r="J18" s="267"/>
      <c r="K18" s="271"/>
    </row>
    <row r="19" spans="1:11" x14ac:dyDescent="0.35">
      <c r="A19" s="98"/>
      <c r="B19" s="99"/>
      <c r="C19" s="109"/>
      <c r="D19" s="109"/>
      <c r="E19" s="267"/>
      <c r="F19" s="105"/>
      <c r="G19" s="267"/>
      <c r="H19" s="267"/>
      <c r="I19" s="267"/>
      <c r="J19" s="267"/>
      <c r="K19" s="271"/>
    </row>
    <row r="20" spans="1:11" x14ac:dyDescent="0.35">
      <c r="A20" s="98"/>
      <c r="B20" s="99"/>
      <c r="C20" s="109"/>
      <c r="D20" s="109"/>
      <c r="E20" s="267"/>
      <c r="F20" s="105"/>
      <c r="G20" s="267"/>
      <c r="H20" s="267"/>
      <c r="I20" s="267"/>
      <c r="J20" s="267"/>
      <c r="K20" s="271"/>
    </row>
    <row r="21" spans="1:11" x14ac:dyDescent="0.35">
      <c r="A21" s="98"/>
      <c r="B21" s="99"/>
      <c r="C21" s="109"/>
      <c r="D21" s="109"/>
      <c r="E21" s="267"/>
      <c r="F21" s="105"/>
      <c r="G21" s="267"/>
      <c r="H21" s="267"/>
      <c r="I21" s="267"/>
      <c r="J21" s="267"/>
      <c r="K21" s="271"/>
    </row>
    <row r="22" spans="1:11" x14ac:dyDescent="0.35">
      <c r="A22" s="98"/>
      <c r="B22" s="99"/>
      <c r="C22" s="109"/>
      <c r="D22" s="109"/>
      <c r="E22" s="267"/>
      <c r="F22" s="105"/>
      <c r="G22" s="267"/>
      <c r="H22" s="267"/>
      <c r="I22" s="267"/>
      <c r="J22" s="267"/>
      <c r="K22" s="271"/>
    </row>
    <row r="23" spans="1:11" x14ac:dyDescent="0.35">
      <c r="A23" s="100"/>
      <c r="B23" s="101"/>
      <c r="C23" s="110"/>
      <c r="D23" s="110"/>
      <c r="E23" s="268"/>
      <c r="F23" s="106"/>
      <c r="G23" s="268"/>
      <c r="H23" s="268"/>
      <c r="I23" s="268"/>
      <c r="J23" s="268"/>
      <c r="K23" s="272"/>
    </row>
    <row r="24" spans="1:11" x14ac:dyDescent="0.35">
      <c r="A24" s="100"/>
      <c r="B24" s="101"/>
      <c r="C24" s="110"/>
      <c r="D24" s="110"/>
      <c r="E24" s="268"/>
      <c r="F24" s="106"/>
      <c r="G24" s="268"/>
      <c r="H24" s="268"/>
      <c r="I24" s="268"/>
      <c r="J24" s="268"/>
      <c r="K24" s="272"/>
    </row>
    <row r="25" spans="1:11" ht="16" thickBot="1" x14ac:dyDescent="0.4">
      <c r="A25" s="100"/>
      <c r="B25" s="101"/>
      <c r="C25" s="110"/>
      <c r="D25" s="110"/>
      <c r="E25" s="268"/>
      <c r="F25" s="106"/>
      <c r="G25" s="268"/>
      <c r="H25" s="268"/>
      <c r="I25" s="268"/>
      <c r="J25" s="268"/>
      <c r="K25" s="272"/>
    </row>
    <row r="26" spans="1:11" ht="16" thickBot="1" x14ac:dyDescent="0.4">
      <c r="A26" s="123" t="s">
        <v>56</v>
      </c>
      <c r="B26" s="124"/>
      <c r="C26" s="125"/>
      <c r="D26" s="125"/>
      <c r="E26" s="269">
        <f>SUM(E6:E25)</f>
        <v>943756.89</v>
      </c>
      <c r="F26" s="126"/>
      <c r="G26" s="269">
        <f>SUM(G6:G25)</f>
        <v>580000</v>
      </c>
      <c r="H26" s="269">
        <f>SUM(H6:H25)</f>
        <v>9232.18</v>
      </c>
      <c r="I26" s="269">
        <f>SUM(I6:I25)</f>
        <v>0</v>
      </c>
      <c r="J26" s="269">
        <f>SUM(J6:J25)</f>
        <v>25093.439999999999</v>
      </c>
      <c r="K26" s="273">
        <f>SUM(K6:K25)</f>
        <v>12408.5</v>
      </c>
    </row>
    <row r="27" spans="1:11" x14ac:dyDescent="0.35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</row>
    <row r="28" spans="1:11" x14ac:dyDescent="0.35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</row>
    <row r="29" spans="1:11" x14ac:dyDescent="0.35">
      <c r="A29" s="302" t="s">
        <v>46</v>
      </c>
      <c r="B29" s="302"/>
      <c r="C29" s="57"/>
      <c r="D29" s="85"/>
      <c r="E29" s="85"/>
      <c r="F29" s="85"/>
      <c r="G29" s="85"/>
      <c r="H29" s="85"/>
      <c r="I29" s="85"/>
      <c r="J29" s="102"/>
      <c r="K29" s="102"/>
    </row>
    <row r="30" spans="1:11" x14ac:dyDescent="0.35">
      <c r="A30" s="279"/>
      <c r="B30" s="280"/>
      <c r="C30" s="280"/>
      <c r="D30" s="280"/>
      <c r="E30" s="280"/>
      <c r="F30" s="280"/>
      <c r="G30" s="280"/>
      <c r="H30" s="280"/>
      <c r="I30" s="280"/>
      <c r="J30" s="280"/>
      <c r="K30" s="281"/>
    </row>
    <row r="31" spans="1:11" x14ac:dyDescent="0.35">
      <c r="A31" s="282"/>
      <c r="B31" s="283"/>
      <c r="C31" s="283"/>
      <c r="D31" s="283"/>
      <c r="E31" s="283"/>
      <c r="F31" s="283"/>
      <c r="G31" s="283"/>
      <c r="H31" s="283"/>
      <c r="I31" s="283"/>
      <c r="J31" s="283"/>
      <c r="K31" s="284"/>
    </row>
    <row r="32" spans="1:11" x14ac:dyDescent="0.35">
      <c r="A32" s="282"/>
      <c r="B32" s="283"/>
      <c r="C32" s="283"/>
      <c r="D32" s="283"/>
      <c r="E32" s="283"/>
      <c r="F32" s="283"/>
      <c r="G32" s="283"/>
      <c r="H32" s="283"/>
      <c r="I32" s="283"/>
      <c r="J32" s="283"/>
      <c r="K32" s="284"/>
    </row>
    <row r="33" spans="1:11" x14ac:dyDescent="0.35">
      <c r="A33" s="285"/>
      <c r="B33" s="286"/>
      <c r="C33" s="286"/>
      <c r="D33" s="286"/>
      <c r="E33" s="286"/>
      <c r="F33" s="286"/>
      <c r="G33" s="286"/>
      <c r="H33" s="286"/>
      <c r="I33" s="286"/>
      <c r="J33" s="286"/>
      <c r="K33" s="287"/>
    </row>
    <row r="34" spans="1:11" x14ac:dyDescent="0.35">
      <c r="A34" s="58"/>
      <c r="B34" s="58"/>
      <c r="C34" s="58"/>
      <c r="D34" s="58"/>
      <c r="E34" s="58"/>
      <c r="F34" s="58"/>
      <c r="G34" s="7"/>
      <c r="H34" s="7"/>
      <c r="I34" s="7"/>
      <c r="J34" s="102"/>
      <c r="K34" s="102"/>
    </row>
    <row r="35" spans="1:11" x14ac:dyDescent="0.35">
      <c r="A35" s="8" t="s">
        <v>174</v>
      </c>
      <c r="B35" s="8"/>
      <c r="C35" s="8"/>
      <c r="D35" s="9"/>
      <c r="E35" s="102"/>
      <c r="F35" s="102"/>
      <c r="G35" s="102"/>
      <c r="H35" s="8" t="s">
        <v>177</v>
      </c>
      <c r="I35" s="8"/>
      <c r="J35" s="8"/>
      <c r="K35" s="8"/>
    </row>
    <row r="36" spans="1:11" x14ac:dyDescent="0.35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</row>
    <row r="37" spans="1:11" x14ac:dyDescent="0.35">
      <c r="A37" s="8" t="s">
        <v>175</v>
      </c>
      <c r="B37" s="8"/>
      <c r="C37" s="8"/>
      <c r="D37" s="102"/>
      <c r="E37" s="102"/>
      <c r="F37" s="102"/>
      <c r="G37" s="102"/>
      <c r="H37" s="102"/>
      <c r="I37" s="102"/>
      <c r="J37" s="102"/>
      <c r="K37" s="102"/>
    </row>
  </sheetData>
  <sheetProtection algorithmName="SHA-512" hashValue="GTnYWdeJAzE83M8zA+BpWmGNWEWOHtpiuArXXBSp1CXk77ZJqwLpfCeZlzEE67Hqsd99bxcwijTx9h3QPKmqIQ==" saltValue="MWZeb5NisRPlysYlPFRP+Q==" spinCount="100000" sheet="1" selectLockedCells="1"/>
  <mergeCells count="4">
    <mergeCell ref="G4:K4"/>
    <mergeCell ref="A29:B29"/>
    <mergeCell ref="A30:K33"/>
    <mergeCell ref="A1:G1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I. del - IPO</vt:lpstr>
      <vt:lpstr>II.  del - Zapadle obv.</vt:lpstr>
      <vt:lpstr>III. del - Trg</vt:lpstr>
      <vt:lpstr>IV. del - Zadolževanje</vt:lpstr>
      <vt:lpstr>'I. del - IPO'!Področje_tiskanja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jkotnik</dc:creator>
  <cp:lastModifiedBy>Duška Lalek</cp:lastModifiedBy>
  <cp:lastPrinted>2021-01-05T09:05:12Z</cp:lastPrinted>
  <dcterms:created xsi:type="dcterms:W3CDTF">2009-01-30T07:58:40Z</dcterms:created>
  <dcterms:modified xsi:type="dcterms:W3CDTF">2026-02-18T14:17:08Z</dcterms:modified>
</cp:coreProperties>
</file>